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XOPGR\PRESUPUESTOS\Ppto 2024\03- RESOLUCIONES\02 Resoluciones SGs\APTGR\02 Para enviar a la OIP - FICHAS\"/>
    </mc:Choice>
  </mc:AlternateContent>
  <workbookProtection lockStructure="1"/>
  <bookViews>
    <workbookView xWindow="0" yWindow="0" windowWidth="28800" windowHeight="12300"/>
  </bookViews>
  <sheets>
    <sheet name="Instrucciones" sheetId="2" r:id="rId1"/>
    <sheet name="Hoja3" sheetId="6" state="hidden" r:id="rId2"/>
    <sheet name="Plan de acción" sheetId="5" r:id="rId3"/>
    <sheet name="Ficha de recogida de datos" sheetId="1" r:id="rId4"/>
  </sheets>
  <definedNames>
    <definedName name="_xlnm._FilterDatabase" localSheetId="1" hidden="1">Hoja3!$A$1:$Y$252</definedName>
    <definedName name="_xlnm.Print_Titles" localSheetId="3">'Ficha de recogida de datos'!$8:$10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 i="1" l="1"/>
  <c r="T4" i="6" l="1"/>
  <c r="C2" i="6"/>
  <c r="T40" i="6"/>
  <c r="T42" i="6"/>
  <c r="T41" i="6"/>
  <c r="T43" i="6"/>
  <c r="T5" i="6"/>
  <c r="T37" i="6"/>
  <c r="T11" i="6"/>
  <c r="T12" i="6"/>
  <c r="T14" i="6"/>
  <c r="T18" i="6"/>
  <c r="T25" i="6"/>
  <c r="T31" i="6"/>
  <c r="T6" i="6"/>
  <c r="T38" i="6"/>
  <c r="T15" i="6"/>
  <c r="T23" i="6"/>
  <c r="T29" i="6"/>
  <c r="T35" i="6"/>
  <c r="T7" i="6"/>
  <c r="T39" i="6"/>
  <c r="T10" i="6"/>
  <c r="T13" i="6"/>
  <c r="T17" i="6"/>
  <c r="T20" i="6"/>
  <c r="T24" i="6"/>
  <c r="T27" i="6"/>
  <c r="T30" i="6"/>
  <c r="T33" i="6"/>
  <c r="T8" i="6"/>
  <c r="T16" i="6"/>
  <c r="T22" i="6"/>
  <c r="T28" i="6"/>
  <c r="T34" i="6"/>
  <c r="T9" i="6"/>
  <c r="T21" i="6"/>
  <c r="T26" i="6"/>
  <c r="T19" i="6"/>
  <c r="T36" i="6"/>
  <c r="T32" i="6"/>
  <c r="C4" i="5"/>
  <c r="U5" i="6" l="1"/>
  <c r="W7" i="6"/>
  <c r="Y9" i="6"/>
  <c r="AA11" i="6"/>
  <c r="AC13" i="6"/>
  <c r="AE15" i="6"/>
  <c r="AG17" i="6"/>
  <c r="AI19" i="6"/>
  <c r="N24" i="5" s="1"/>
  <c r="V22" i="6"/>
  <c r="C27" i="5" s="1"/>
  <c r="X24" i="6"/>
  <c r="E29" i="5" s="1"/>
  <c r="Z26" i="6"/>
  <c r="AB28" i="6"/>
  <c r="G33" i="5" s="1"/>
  <c r="AD30" i="6"/>
  <c r="I35" i="5" s="1"/>
  <c r="AF32" i="6"/>
  <c r="K37" i="5" s="1"/>
  <c r="AH34" i="6"/>
  <c r="M39" i="5" s="1"/>
  <c r="U37" i="6"/>
  <c r="B42" i="5" s="1"/>
  <c r="W39" i="6"/>
  <c r="D44" i="5" s="1"/>
  <c r="Y41" i="6"/>
  <c r="F46" i="5" s="1"/>
  <c r="AA43" i="6"/>
  <c r="AH43" i="6"/>
  <c r="M48" i="5" s="1"/>
  <c r="AE39" i="6"/>
  <c r="J44" i="5" s="1"/>
  <c r="AD37" i="6"/>
  <c r="I42" i="5" s="1"/>
  <c r="AI41" i="6"/>
  <c r="N46" i="5" s="1"/>
  <c r="AG37" i="6"/>
  <c r="L42" i="5" s="1"/>
  <c r="W42" i="6"/>
  <c r="D47" i="5" s="1"/>
  <c r="W40" i="6"/>
  <c r="D45" i="5" s="1"/>
  <c r="AI35" i="6"/>
  <c r="N40" i="5" s="1"/>
  <c r="W38" i="6"/>
  <c r="D43" i="5" s="1"/>
  <c r="Y38" i="6"/>
  <c r="F43" i="5" s="1"/>
  <c r="AH29" i="6"/>
  <c r="M34" i="5" s="1"/>
  <c r="X32" i="6"/>
  <c r="E37" i="5" s="1"/>
  <c r="Z32" i="6"/>
  <c r="AD34" i="6"/>
  <c r="I39" i="5" s="1"/>
  <c r="AH36" i="6"/>
  <c r="M41" i="5" s="1"/>
  <c r="V5" i="6"/>
  <c r="X7" i="6"/>
  <c r="Z9" i="6"/>
  <c r="AB11" i="6"/>
  <c r="AD13" i="6"/>
  <c r="AF15" i="6"/>
  <c r="AH17" i="6"/>
  <c r="U20" i="6"/>
  <c r="B25" i="5" s="1"/>
  <c r="W22" i="6"/>
  <c r="D27" i="5" s="1"/>
  <c r="Y24" i="6"/>
  <c r="F29" i="5" s="1"/>
  <c r="AA26" i="6"/>
  <c r="AC28" i="6"/>
  <c r="H33" i="5" s="1"/>
  <c r="AE30" i="6"/>
  <c r="J35" i="5" s="1"/>
  <c r="AG32" i="6"/>
  <c r="L37" i="5" s="1"/>
  <c r="AI34" i="6"/>
  <c r="N39" i="5" s="1"/>
  <c r="V37" i="6"/>
  <c r="C42" i="5" s="1"/>
  <c r="X39" i="6"/>
  <c r="E44" i="5" s="1"/>
  <c r="Z41" i="6"/>
  <c r="AB43" i="6"/>
  <c r="G48" i="5" s="1"/>
  <c r="AD39" i="6"/>
  <c r="I44" i="5" s="1"/>
  <c r="W27" i="6"/>
  <c r="D32" i="5" s="1"/>
  <c r="Y27" i="6"/>
  <c r="F32" i="5" s="1"/>
  <c r="AG33" i="6"/>
  <c r="L38" i="5" s="1"/>
  <c r="Z40" i="6"/>
  <c r="V34" i="6"/>
  <c r="C39" i="5" s="1"/>
  <c r="AF42" i="6"/>
  <c r="K47" i="5" s="1"/>
  <c r="AE23" i="6"/>
  <c r="J28" i="5" s="1"/>
  <c r="AF38" i="6"/>
  <c r="K43" i="5" s="1"/>
  <c r="Y43" i="6"/>
  <c r="F48" i="5" s="1"/>
  <c r="W5" i="6"/>
  <c r="Y7" i="6"/>
  <c r="AA9" i="6"/>
  <c r="AC11" i="6"/>
  <c r="AE13" i="6"/>
  <c r="AG15" i="6"/>
  <c r="AI17" i="6"/>
  <c r="V20" i="6"/>
  <c r="C25" i="5" s="1"/>
  <c r="X22" i="6"/>
  <c r="E27" i="5" s="1"/>
  <c r="Z24" i="6"/>
  <c r="AB26" i="6"/>
  <c r="G31" i="5" s="1"/>
  <c r="AD28" i="6"/>
  <c r="I33" i="5" s="1"/>
  <c r="AF30" i="6"/>
  <c r="K35" i="5" s="1"/>
  <c r="AH32" i="6"/>
  <c r="M37" i="5" s="1"/>
  <c r="U35" i="6"/>
  <c r="B40" i="5" s="1"/>
  <c r="W37" i="6"/>
  <c r="D42" i="5" s="1"/>
  <c r="Y39" i="6"/>
  <c r="F44" i="5" s="1"/>
  <c r="AA41" i="6"/>
  <c r="AC43" i="6"/>
  <c r="H48" i="5" s="1"/>
  <c r="AA35" i="6"/>
  <c r="AB35" i="6"/>
  <c r="G40" i="5" s="1"/>
  <c r="AF37" i="6"/>
  <c r="K42" i="5" s="1"/>
  <c r="AG20" i="6"/>
  <c r="L25" i="5" s="1"/>
  <c r="AH35" i="6"/>
  <c r="M40" i="5" s="1"/>
  <c r="AF31" i="6"/>
  <c r="K36" i="5" s="1"/>
  <c r="AC42" i="6"/>
  <c r="H47" i="5" s="1"/>
  <c r="AA38" i="6"/>
  <c r="AE40" i="6"/>
  <c r="J45" i="5" s="1"/>
  <c r="AD21" i="6"/>
  <c r="I26" i="5" s="1"/>
  <c r="AA30" i="6"/>
  <c r="AF17" i="6"/>
  <c r="X5" i="6"/>
  <c r="Z7" i="6"/>
  <c r="AB9" i="6"/>
  <c r="AD11" i="6"/>
  <c r="AF13" i="6"/>
  <c r="AH15" i="6"/>
  <c r="U18" i="6"/>
  <c r="W20" i="6"/>
  <c r="D25" i="5" s="1"/>
  <c r="Y22" i="6"/>
  <c r="F27" i="5" s="1"/>
  <c r="AA24" i="6"/>
  <c r="AC26" i="6"/>
  <c r="H31" i="5" s="1"/>
  <c r="AE28" i="6"/>
  <c r="J33" i="5" s="1"/>
  <c r="AG30" i="6"/>
  <c r="L35" i="5" s="1"/>
  <c r="AI32" i="6"/>
  <c r="N37" i="5" s="1"/>
  <c r="V35" i="6"/>
  <c r="C40" i="5" s="1"/>
  <c r="X37" i="6"/>
  <c r="E42" i="5" s="1"/>
  <c r="Z39" i="6"/>
  <c r="AB41" i="6"/>
  <c r="G46" i="5" s="1"/>
  <c r="AD43" i="6"/>
  <c r="I48" i="5" s="1"/>
  <c r="Y33" i="6"/>
  <c r="F38" i="5" s="1"/>
  <c r="AE37" i="6"/>
  <c r="J42" i="5" s="1"/>
  <c r="V42" i="6"/>
  <c r="C47" i="5" s="1"/>
  <c r="V25" i="6"/>
  <c r="C30" i="5" s="1"/>
  <c r="Z27" i="6"/>
  <c r="Z25" i="6"/>
  <c r="AB25" i="6"/>
  <c r="G30" i="5" s="1"/>
  <c r="AG27" i="6"/>
  <c r="L32" i="5" s="1"/>
  <c r="AH23" i="6"/>
  <c r="M28" i="5" s="1"/>
  <c r="Y28" i="6"/>
  <c r="F33" i="5" s="1"/>
  <c r="AE32" i="6"/>
  <c r="J37" i="5" s="1"/>
  <c r="Y5" i="6"/>
  <c r="AA7" i="6"/>
  <c r="AC9" i="6"/>
  <c r="AE11" i="6"/>
  <c r="AG13" i="6"/>
  <c r="AI15" i="6"/>
  <c r="V18" i="6"/>
  <c r="X20" i="6"/>
  <c r="E25" i="5" s="1"/>
  <c r="Z22" i="6"/>
  <c r="AB24" i="6"/>
  <c r="G29" i="5" s="1"/>
  <c r="AD26" i="6"/>
  <c r="I31" i="5" s="1"/>
  <c r="AF28" i="6"/>
  <c r="K33" i="5" s="1"/>
  <c r="AH30" i="6"/>
  <c r="M35" i="5" s="1"/>
  <c r="U33" i="6"/>
  <c r="B38" i="5" s="1"/>
  <c r="W35" i="6"/>
  <c r="D40" i="5" s="1"/>
  <c r="Y37" i="6"/>
  <c r="F42" i="5" s="1"/>
  <c r="AA39" i="6"/>
  <c r="AC41" i="6"/>
  <c r="H46" i="5" s="1"/>
  <c r="AE43" i="6"/>
  <c r="J48" i="5" s="1"/>
  <c r="AG43" i="6"/>
  <c r="L48" i="5" s="1"/>
  <c r="AF41" i="6"/>
  <c r="K46" i="5" s="1"/>
  <c r="AI43" i="6"/>
  <c r="N48" i="5" s="1"/>
  <c r="Z33" i="6"/>
  <c r="AE35" i="6"/>
  <c r="J40" i="5" s="1"/>
  <c r="X27" i="6"/>
  <c r="E32" i="5" s="1"/>
  <c r="AB29" i="6"/>
  <c r="G34" i="5" s="1"/>
  <c r="AE31" i="6"/>
  <c r="J36" i="5" s="1"/>
  <c r="W36" i="6"/>
  <c r="D41" i="5" s="1"/>
  <c r="AE42" i="6"/>
  <c r="J47" i="5" s="1"/>
  <c r="AD23" i="6"/>
  <c r="I28" i="5" s="1"/>
  <c r="AA34" i="6"/>
  <c r="AE36" i="6"/>
  <c r="J41" i="5" s="1"/>
  <c r="AI38" i="6"/>
  <c r="N43" i="5" s="1"/>
  <c r="W24" i="6"/>
  <c r="D29" i="5" s="1"/>
  <c r="Z5" i="6"/>
  <c r="AB7" i="6"/>
  <c r="AD9" i="6"/>
  <c r="AF11" i="6"/>
  <c r="AH13" i="6"/>
  <c r="U16" i="6"/>
  <c r="W18" i="6"/>
  <c r="Y20" i="6"/>
  <c r="F25" i="5" s="1"/>
  <c r="AA22" i="6"/>
  <c r="AC24" i="6"/>
  <c r="H29" i="5" s="1"/>
  <c r="AE26" i="6"/>
  <c r="J31" i="5" s="1"/>
  <c r="AG28" i="6"/>
  <c r="L33" i="5" s="1"/>
  <c r="AI30" i="6"/>
  <c r="N35" i="5" s="1"/>
  <c r="V33" i="6"/>
  <c r="C38" i="5" s="1"/>
  <c r="X35" i="6"/>
  <c r="E40" i="5" s="1"/>
  <c r="Z37" i="6"/>
  <c r="AB39" i="6"/>
  <c r="G44" i="5" s="1"/>
  <c r="AD41" i="6"/>
  <c r="I46" i="5" s="1"/>
  <c r="AF43" i="6"/>
  <c r="K48" i="5" s="1"/>
  <c r="AC39" i="6"/>
  <c r="H44" i="5" s="1"/>
  <c r="W31" i="6"/>
  <c r="D36" i="5" s="1"/>
  <c r="AH41" i="6"/>
  <c r="M46" i="5" s="1"/>
  <c r="AB33" i="6"/>
  <c r="G38" i="5" s="1"/>
  <c r="Z29" i="6"/>
  <c r="X42" i="6"/>
  <c r="E47" i="5" s="1"/>
  <c r="U21" i="6"/>
  <c r="B26" i="5" s="1"/>
  <c r="AH33" i="6"/>
  <c r="M38" i="5" s="1"/>
  <c r="AG14" i="6"/>
  <c r="W34" i="6"/>
  <c r="D39" i="5" s="1"/>
  <c r="AH27" i="6"/>
  <c r="M32" i="5" s="1"/>
  <c r="AG8" i="6"/>
  <c r="AH21" i="6"/>
  <c r="M26" i="5" s="1"/>
  <c r="AA5" i="6"/>
  <c r="AC7" i="6"/>
  <c r="AE9" i="6"/>
  <c r="AG11" i="6"/>
  <c r="AI13" i="6"/>
  <c r="V16" i="6"/>
  <c r="X18" i="6"/>
  <c r="Z20" i="6"/>
  <c r="AB22" i="6"/>
  <c r="G27" i="5" s="1"/>
  <c r="AD24" i="6"/>
  <c r="I29" i="5" s="1"/>
  <c r="AF26" i="6"/>
  <c r="K31" i="5" s="1"/>
  <c r="AH28" i="6"/>
  <c r="M33" i="5" s="1"/>
  <c r="U31" i="6"/>
  <c r="B36" i="5" s="1"/>
  <c r="W33" i="6"/>
  <c r="D38" i="5" s="1"/>
  <c r="Y35" i="6"/>
  <c r="F40" i="5" s="1"/>
  <c r="AA37" i="6"/>
  <c r="AE41" i="6"/>
  <c r="J46" i="5" s="1"/>
  <c r="AG41" i="6"/>
  <c r="L46" i="5" s="1"/>
  <c r="AF39" i="6"/>
  <c r="K44" i="5" s="1"/>
  <c r="AG39" i="6"/>
  <c r="L44" i="5" s="1"/>
  <c r="Y29" i="6"/>
  <c r="F34" i="5" s="1"/>
  <c r="AH37" i="6"/>
  <c r="M42" i="5" s="1"/>
  <c r="U38" i="6"/>
  <c r="B43" i="5" s="1"/>
  <c r="AA27" i="6"/>
  <c r="AD29" i="6"/>
  <c r="I34" i="5" s="1"/>
  <c r="V19" i="6"/>
  <c r="C24" i="5" s="1"/>
  <c r="AA21" i="6"/>
  <c r="Z17" i="6"/>
  <c r="AC32" i="6"/>
  <c r="H37" i="5" s="1"/>
  <c r="AC30" i="6"/>
  <c r="H35" i="5" s="1"/>
  <c r="AB5" i="6"/>
  <c r="AD7" i="6"/>
  <c r="AF9" i="6"/>
  <c r="AH11" i="6"/>
  <c r="U14" i="6"/>
  <c r="W16" i="6"/>
  <c r="Y18" i="6"/>
  <c r="AA20" i="6"/>
  <c r="AC22" i="6"/>
  <c r="H27" i="5" s="1"/>
  <c r="AE24" i="6"/>
  <c r="J29" i="5" s="1"/>
  <c r="AG26" i="6"/>
  <c r="L31" i="5" s="1"/>
  <c r="AI28" i="6"/>
  <c r="N33" i="5" s="1"/>
  <c r="V31" i="6"/>
  <c r="C36" i="5" s="1"/>
  <c r="X33" i="6"/>
  <c r="E38" i="5" s="1"/>
  <c r="Z35" i="6"/>
  <c r="AB37" i="6"/>
  <c r="G42" i="5" s="1"/>
  <c r="V29" i="6"/>
  <c r="C34" i="5" s="1"/>
  <c r="U42" i="6"/>
  <c r="B47" i="5" s="1"/>
  <c r="AC31" i="6"/>
  <c r="H36" i="5" s="1"/>
  <c r="Y42" i="6"/>
  <c r="F47" i="5" s="1"/>
  <c r="Z42" i="6"/>
  <c r="Y40" i="6"/>
  <c r="F45" i="5" s="1"/>
  <c r="Z23" i="6"/>
  <c r="Z36" i="6"/>
  <c r="AF40" i="6"/>
  <c r="K45" i="5" s="1"/>
  <c r="Y30" i="6"/>
  <c r="F35" i="5" s="1"/>
  <c r="AD17" i="6"/>
  <c r="V39" i="6"/>
  <c r="C44" i="5" s="1"/>
  <c r="AC5" i="6"/>
  <c r="AE7" i="6"/>
  <c r="AG9" i="6"/>
  <c r="AI11" i="6"/>
  <c r="V14" i="6"/>
  <c r="X16" i="6"/>
  <c r="Z18" i="6"/>
  <c r="AB20" i="6"/>
  <c r="G25" i="5" s="1"/>
  <c r="AD22" i="6"/>
  <c r="I27" i="5" s="1"/>
  <c r="AF24" i="6"/>
  <c r="K29" i="5" s="1"/>
  <c r="AH26" i="6"/>
  <c r="M31" i="5" s="1"/>
  <c r="U29" i="6"/>
  <c r="B34" i="5" s="1"/>
  <c r="AC37" i="6"/>
  <c r="H42" i="5" s="1"/>
  <c r="AH39" i="6"/>
  <c r="M44" i="5" s="1"/>
  <c r="AD33" i="6"/>
  <c r="I38" i="5" s="1"/>
  <c r="AI37" i="6"/>
  <c r="N42" i="5" s="1"/>
  <c r="AF16" i="6"/>
  <c r="AE29" i="6"/>
  <c r="J34" i="5" s="1"/>
  <c r="AH31" i="6"/>
  <c r="M36" i="5" s="1"/>
  <c r="X36" i="6"/>
  <c r="E41" i="5" s="1"/>
  <c r="AC40" i="6"/>
  <c r="H45" i="5" s="1"/>
  <c r="V32" i="6"/>
  <c r="C37" i="5" s="1"/>
  <c r="AC38" i="6"/>
  <c r="H43" i="5" s="1"/>
  <c r="AH42" i="6"/>
  <c r="M47" i="5" s="1"/>
  <c r="V13" i="6"/>
  <c r="AC34" i="6"/>
  <c r="H39" i="5" s="1"/>
  <c r="X28" i="6"/>
  <c r="E33" i="5" s="1"/>
  <c r="X43" i="6"/>
  <c r="E48" i="5" s="1"/>
  <c r="X26" i="6"/>
  <c r="E31" i="5" s="1"/>
  <c r="AI36" i="6"/>
  <c r="N41" i="5" s="1"/>
  <c r="AD5" i="6"/>
  <c r="AF7" i="6"/>
  <c r="AH9" i="6"/>
  <c r="U12" i="6"/>
  <c r="W14" i="6"/>
  <c r="Y16" i="6"/>
  <c r="AA18" i="6"/>
  <c r="AC20" i="6"/>
  <c r="H25" i="5" s="1"/>
  <c r="AE22" i="6"/>
  <c r="J27" i="5" s="1"/>
  <c r="AG24" i="6"/>
  <c r="L29" i="5" s="1"/>
  <c r="AI26" i="6"/>
  <c r="N31" i="5" s="1"/>
  <c r="X31" i="6"/>
  <c r="E36" i="5" s="1"/>
  <c r="AC33" i="6"/>
  <c r="H38" i="5" s="1"/>
  <c r="AE33" i="6"/>
  <c r="J38" i="5" s="1"/>
  <c r="AC29" i="6"/>
  <c r="H34" i="5" s="1"/>
  <c r="AA42" i="6"/>
  <c r="X38" i="6"/>
  <c r="E43" i="5" s="1"/>
  <c r="X21" i="6"/>
  <c r="E26" i="5" s="1"/>
  <c r="AD25" i="6"/>
  <c r="I30" i="5" s="1"/>
  <c r="X15" i="6"/>
  <c r="AG21" i="6"/>
  <c r="L26" i="5" s="1"/>
  <c r="AB13" i="6"/>
  <c r="AE5" i="6"/>
  <c r="AG7" i="6"/>
  <c r="AI9" i="6"/>
  <c r="V12" i="6"/>
  <c r="X14" i="6"/>
  <c r="Z16" i="6"/>
  <c r="AB18" i="6"/>
  <c r="AD20" i="6"/>
  <c r="I25" i="5" s="1"/>
  <c r="AF22" i="6"/>
  <c r="K27" i="5" s="1"/>
  <c r="AH24" i="6"/>
  <c r="M29" i="5" s="1"/>
  <c r="U27" i="6"/>
  <c r="B32" i="5" s="1"/>
  <c r="W29" i="6"/>
  <c r="D34" i="5" s="1"/>
  <c r="Y31" i="6"/>
  <c r="F36" i="5" s="1"/>
  <c r="AA33" i="6"/>
  <c r="AC35" i="6"/>
  <c r="H40" i="5" s="1"/>
  <c r="AI39" i="6"/>
  <c r="N44" i="5" s="1"/>
  <c r="AF35" i="6"/>
  <c r="K40" i="5" s="1"/>
  <c r="AG35" i="6"/>
  <c r="L40" i="5" s="1"/>
  <c r="AD14" i="6"/>
  <c r="I19" i="5" s="1"/>
  <c r="AI33" i="6"/>
  <c r="N38" i="5" s="1"/>
  <c r="AD27" i="6"/>
  <c r="I32" i="5" s="1"/>
  <c r="X34" i="6"/>
  <c r="E39" i="5" s="1"/>
  <c r="AI27" i="6"/>
  <c r="N32" i="5" s="1"/>
  <c r="U43" i="6"/>
  <c r="B48" i="5" s="1"/>
  <c r="AI23" i="6"/>
  <c r="N28" i="5" s="1"/>
  <c r="AF5" i="6"/>
  <c r="AH7" i="6"/>
  <c r="U10" i="6"/>
  <c r="W12" i="6"/>
  <c r="Y14" i="6"/>
  <c r="AA16" i="6"/>
  <c r="AC18" i="6"/>
  <c r="AE20" i="6"/>
  <c r="J25" i="5" s="1"/>
  <c r="AG22" i="6"/>
  <c r="L27" i="5" s="1"/>
  <c r="AI24" i="6"/>
  <c r="N29" i="5" s="1"/>
  <c r="V27" i="6"/>
  <c r="C32" i="5" s="1"/>
  <c r="X29" i="6"/>
  <c r="E34" i="5" s="1"/>
  <c r="Z31" i="6"/>
  <c r="AD35" i="6"/>
  <c r="I40" i="5" s="1"/>
  <c r="AB31" i="6"/>
  <c r="G36" i="5" s="1"/>
  <c r="AD31" i="6"/>
  <c r="I36" i="5" s="1"/>
  <c r="W23" i="6"/>
  <c r="D28" i="5" s="1"/>
  <c r="AG31" i="6"/>
  <c r="L36" i="5" s="1"/>
  <c r="U34" i="6"/>
  <c r="B39" i="5" s="1"/>
  <c r="Z38" i="6"/>
  <c r="AC23" i="6"/>
  <c r="H28" i="5" s="1"/>
  <c r="AD38" i="6"/>
  <c r="I43" i="5" s="1"/>
  <c r="AI42" i="6"/>
  <c r="N47" i="5" s="1"/>
  <c r="AD36" i="6"/>
  <c r="I41" i="5" s="1"/>
  <c r="V26" i="6"/>
  <c r="C31" i="5" s="1"/>
  <c r="Z11" i="6"/>
  <c r="AG5" i="6"/>
  <c r="AI7" i="6"/>
  <c r="V10" i="6"/>
  <c r="X12" i="6"/>
  <c r="Z14" i="6"/>
  <c r="AB16" i="6"/>
  <c r="AD18" i="6"/>
  <c r="AF20" i="6"/>
  <c r="K25" i="5" s="1"/>
  <c r="AH22" i="6"/>
  <c r="M27" i="5" s="1"/>
  <c r="U25" i="6"/>
  <c r="B30" i="5" s="1"/>
  <c r="AA31" i="6"/>
  <c r="V40" i="6"/>
  <c r="C45" i="5" s="1"/>
  <c r="AB12" i="6"/>
  <c r="X40" i="6"/>
  <c r="E45" i="5" s="1"/>
  <c r="AI16" i="6"/>
  <c r="Y36" i="6"/>
  <c r="F41" i="5" s="1"/>
  <c r="AA36" i="6"/>
  <c r="AB19" i="6"/>
  <c r="G24" i="5" s="1"/>
  <c r="W28" i="6"/>
  <c r="D33" i="5" s="1"/>
  <c r="AF36" i="6"/>
  <c r="K41" i="5" s="1"/>
  <c r="Z28" i="6"/>
  <c r="X41" i="6"/>
  <c r="E46" i="5" s="1"/>
  <c r="AH5" i="6"/>
  <c r="U8" i="6"/>
  <c r="W10" i="6"/>
  <c r="Y12" i="6"/>
  <c r="AA14" i="6"/>
  <c r="AC16" i="6"/>
  <c r="AE18" i="6"/>
  <c r="AI22" i="6"/>
  <c r="N27" i="5" s="1"/>
  <c r="U40" i="6"/>
  <c r="B45" i="5" s="1"/>
  <c r="Y25" i="6"/>
  <c r="F30" i="5" s="1"/>
  <c r="AB42" i="6"/>
  <c r="G47" i="5" s="1"/>
  <c r="AC25" i="6"/>
  <c r="H30" i="5" s="1"/>
  <c r="AD42" i="6"/>
  <c r="I47" i="5" s="1"/>
  <c r="AB36" i="6"/>
  <c r="G41" i="5" s="1"/>
  <c r="AI25" i="6"/>
  <c r="N30" i="5" s="1"/>
  <c r="W43" i="6"/>
  <c r="D48" i="5" s="1"/>
  <c r="AI21" i="6"/>
  <c r="N26" i="5" s="1"/>
  <c r="AI5" i="6"/>
  <c r="V8" i="6"/>
  <c r="X10" i="6"/>
  <c r="Z12" i="6"/>
  <c r="AB14" i="6"/>
  <c r="AD16" i="6"/>
  <c r="AF18" i="6"/>
  <c r="AH20" i="6"/>
  <c r="M25" i="5" s="1"/>
  <c r="U23" i="6"/>
  <c r="B28" i="5" s="1"/>
  <c r="W25" i="6"/>
  <c r="D30" i="5" s="1"/>
  <c r="AA29" i="6"/>
  <c r="V38" i="6"/>
  <c r="C43" i="5" s="1"/>
  <c r="U36" i="6"/>
  <c r="B41" i="5" s="1"/>
  <c r="AF29" i="6"/>
  <c r="K34" i="5" s="1"/>
  <c r="U32" i="6"/>
  <c r="B37" i="5" s="1"/>
  <c r="W32" i="6"/>
  <c r="D37" i="5" s="1"/>
  <c r="U28" i="6"/>
  <c r="B33" i="5" s="1"/>
  <c r="V43" i="6"/>
  <c r="C48" i="5" s="1"/>
  <c r="U41" i="6"/>
  <c r="B46" i="5" s="1"/>
  <c r="AB30" i="6"/>
  <c r="G35" i="5" s="1"/>
  <c r="U6" i="6"/>
  <c r="W8" i="6"/>
  <c r="Y10" i="6"/>
  <c r="AA12" i="6"/>
  <c r="AC14" i="6"/>
  <c r="AE16" i="6"/>
  <c r="J21" i="5" s="1"/>
  <c r="AG18" i="6"/>
  <c r="AI20" i="6"/>
  <c r="N25" i="5" s="1"/>
  <c r="V23" i="6"/>
  <c r="C28" i="5" s="1"/>
  <c r="X25" i="6"/>
  <c r="E30" i="5" s="1"/>
  <c r="AF33" i="6"/>
  <c r="K38" i="5" s="1"/>
  <c r="X23" i="6"/>
  <c r="E28" i="5" s="1"/>
  <c r="AE27" i="6"/>
  <c r="J32" i="5" s="1"/>
  <c r="AC21" i="6"/>
  <c r="H26" i="5" s="1"/>
  <c r="AE19" i="6"/>
  <c r="J24" i="5" s="1"/>
  <c r="AH19" i="6"/>
  <c r="M24" i="5" s="1"/>
  <c r="V6" i="6"/>
  <c r="X8" i="6"/>
  <c r="Z10" i="6"/>
  <c r="AH18" i="6"/>
  <c r="Y34" i="6"/>
  <c r="F39" i="5" s="1"/>
  <c r="Y32" i="6"/>
  <c r="F37" i="5" s="1"/>
  <c r="Z30" i="6"/>
  <c r="Y26" i="6"/>
  <c r="F31" i="5" s="1"/>
  <c r="W6" i="6"/>
  <c r="Y8" i="6"/>
  <c r="AA10" i="6"/>
  <c r="AC12" i="6"/>
  <c r="AE14" i="6"/>
  <c r="AG16" i="6"/>
  <c r="AI18" i="6"/>
  <c r="V21" i="6"/>
  <c r="C26" i="5" s="1"/>
  <c r="AB27" i="6"/>
  <c r="G32" i="5" s="1"/>
  <c r="AI31" i="6"/>
  <c r="N36" i="5" s="1"/>
  <c r="AD40" i="6"/>
  <c r="I45" i="5" s="1"/>
  <c r="V30" i="6"/>
  <c r="C35" i="5" s="1"/>
  <c r="AH40" i="6"/>
  <c r="M45" i="5" s="1"/>
  <c r="V41" i="6"/>
  <c r="C46" i="5" s="1"/>
  <c r="X6" i="6"/>
  <c r="Z8" i="6"/>
  <c r="AB10" i="6"/>
  <c r="AD12" i="6"/>
  <c r="AF14" i="6"/>
  <c r="AH16" i="6"/>
  <c r="U19" i="6"/>
  <c r="B24" i="5" s="1"/>
  <c r="W21" i="6"/>
  <c r="D26" i="5" s="1"/>
  <c r="Y23" i="6"/>
  <c r="F28" i="5" s="1"/>
  <c r="AA25" i="6"/>
  <c r="AC27" i="6"/>
  <c r="H32" i="5" s="1"/>
  <c r="V36" i="6"/>
  <c r="C41" i="5" s="1"/>
  <c r="AB40" i="6"/>
  <c r="G45" i="5" s="1"/>
  <c r="AI29" i="6"/>
  <c r="N34" i="5" s="1"/>
  <c r="AG40" i="6"/>
  <c r="L45" i="5" s="1"/>
  <c r="AA32" i="6"/>
  <c r="U39" i="6"/>
  <c r="B44" i="5" s="1"/>
  <c r="Y6" i="6"/>
  <c r="AA8" i="6"/>
  <c r="AC10" i="6"/>
  <c r="AE12" i="6"/>
  <c r="AA40" i="6"/>
  <c r="U30" i="6"/>
  <c r="B35" i="5" s="1"/>
  <c r="W30" i="6"/>
  <c r="D35" i="5" s="1"/>
  <c r="AG38" i="6"/>
  <c r="L43" i="5" s="1"/>
  <c r="AE17" i="6"/>
  <c r="Z6" i="6"/>
  <c r="AB8" i="6"/>
  <c r="AD10" i="6"/>
  <c r="AF12" i="6"/>
  <c r="AH14" i="6"/>
  <c r="U17" i="6"/>
  <c r="W19" i="6"/>
  <c r="D24" i="5" s="1"/>
  <c r="Y21" i="6"/>
  <c r="F26" i="5" s="1"/>
  <c r="AA23" i="6"/>
  <c r="AG29" i="6"/>
  <c r="L34" i="5" s="1"/>
  <c r="AB38" i="6"/>
  <c r="G43" i="5" s="1"/>
  <c r="AG25" i="6"/>
  <c r="L30" i="5" s="1"/>
  <c r="V28" i="6"/>
  <c r="C33" i="5" s="1"/>
  <c r="AB32" i="6"/>
  <c r="G37" i="5" s="1"/>
  <c r="AF34" i="6"/>
  <c r="K39" i="5" s="1"/>
  <c r="AA6" i="6"/>
  <c r="AC8" i="6"/>
  <c r="AE10" i="6"/>
  <c r="AG12" i="6"/>
  <c r="AI14" i="6"/>
  <c r="V17" i="6"/>
  <c r="X19" i="6"/>
  <c r="E24" i="5" s="1"/>
  <c r="Z21" i="6"/>
  <c r="AB23" i="6"/>
  <c r="G28" i="5" s="1"/>
  <c r="AF27" i="6"/>
  <c r="K32" i="5" s="1"/>
  <c r="AG42" i="6"/>
  <c r="L47" i="5" s="1"/>
  <c r="AF23" i="6"/>
  <c r="K28" i="5" s="1"/>
  <c r="AG36" i="6"/>
  <c r="L41" i="5" s="1"/>
  <c r="AD15" i="6"/>
  <c r="AB6" i="6"/>
  <c r="AD8" i="6"/>
  <c r="AF10" i="6"/>
  <c r="AH12" i="6"/>
  <c r="U15" i="6"/>
  <c r="W17" i="6"/>
  <c r="Y19" i="6"/>
  <c r="F24" i="5" s="1"/>
  <c r="AE25" i="6"/>
  <c r="J30" i="5" s="1"/>
  <c r="AE38" i="6"/>
  <c r="J43" i="5" s="1"/>
  <c r="AI40" i="6"/>
  <c r="N45" i="5" s="1"/>
  <c r="U24" i="6"/>
  <c r="B29" i="5" s="1"/>
  <c r="AG34" i="6"/>
  <c r="L39" i="5" s="1"/>
  <c r="AC6" i="6"/>
  <c r="AE8" i="6"/>
  <c r="AG10" i="6"/>
  <c r="AI12" i="6"/>
  <c r="V15" i="6"/>
  <c r="X17" i="6"/>
  <c r="Z19" i="6"/>
  <c r="AB21" i="6"/>
  <c r="G26" i="5" s="1"/>
  <c r="AF25" i="6"/>
  <c r="K30" i="5" s="1"/>
  <c r="AH25" i="6"/>
  <c r="M30" i="5" s="1"/>
  <c r="AA15" i="6"/>
  <c r="U22" i="6"/>
  <c r="B27" i="5" s="1"/>
  <c r="AD6" i="6"/>
  <c r="AF8" i="6"/>
  <c r="AH10" i="6"/>
  <c r="U13" i="6"/>
  <c r="W15" i="6"/>
  <c r="Y17" i="6"/>
  <c r="AA19" i="6"/>
  <c r="Z34" i="6"/>
  <c r="AB34" i="6"/>
  <c r="G39" i="5" s="1"/>
  <c r="AH38" i="6"/>
  <c r="M43" i="5" s="1"/>
  <c r="V24" i="6"/>
  <c r="C29" i="5" s="1"/>
  <c r="AE6" i="6"/>
  <c r="AI10" i="6"/>
  <c r="AC36" i="6"/>
  <c r="H41" i="5" s="1"/>
  <c r="AF19" i="6"/>
  <c r="K24" i="5" s="1"/>
  <c r="Z43" i="6"/>
  <c r="AF6" i="6"/>
  <c r="AH8" i="6"/>
  <c r="U11" i="6"/>
  <c r="W13" i="6"/>
  <c r="Y15" i="6"/>
  <c r="AA17" i="6"/>
  <c r="AC19" i="6"/>
  <c r="H24" i="5" s="1"/>
  <c r="AE21" i="6"/>
  <c r="J26" i="5" s="1"/>
  <c r="AG23" i="6"/>
  <c r="L28" i="5" s="1"/>
  <c r="X30" i="6"/>
  <c r="E35" i="5" s="1"/>
  <c r="AE34" i="6"/>
  <c r="J39" i="5" s="1"/>
  <c r="X9" i="6"/>
  <c r="AG6" i="6"/>
  <c r="AI8" i="6"/>
  <c r="V11" i="6"/>
  <c r="X13" i="6"/>
  <c r="Z15" i="6"/>
  <c r="AB17" i="6"/>
  <c r="AD19" i="6"/>
  <c r="I24" i="5" s="1"/>
  <c r="AF21" i="6"/>
  <c r="K26" i="5" s="1"/>
  <c r="U26" i="6"/>
  <c r="B31" i="5" s="1"/>
  <c r="AD32" i="6"/>
  <c r="I37" i="5" s="1"/>
  <c r="AH6" i="6"/>
  <c r="U9" i="6"/>
  <c r="W11" i="6"/>
  <c r="Y13" i="6"/>
  <c r="AC17" i="6"/>
  <c r="AA28" i="6"/>
  <c r="AI6" i="6"/>
  <c r="V9" i="6"/>
  <c r="X11" i="6"/>
  <c r="Z13" i="6"/>
  <c r="AB15" i="6"/>
  <c r="W26" i="6"/>
  <c r="D31" i="5" s="1"/>
  <c r="U7" i="6"/>
  <c r="W9" i="6"/>
  <c r="Y11" i="6"/>
  <c r="AA13" i="6"/>
  <c r="AC15" i="6"/>
  <c r="AG19" i="6"/>
  <c r="L24" i="5" s="1"/>
  <c r="W41" i="6"/>
  <c r="D46" i="5" s="1"/>
  <c r="V7" i="6"/>
  <c r="U4" i="6"/>
  <c r="V4" i="6"/>
  <c r="Y4" i="6"/>
  <c r="Z4" i="6"/>
  <c r="AA4" i="6"/>
  <c r="AB4" i="6"/>
  <c r="AC4" i="6"/>
  <c r="AD4" i="6"/>
  <c r="AG4" i="6"/>
  <c r="W4" i="6"/>
  <c r="AE4" i="6"/>
  <c r="AH4" i="6"/>
  <c r="X4" i="6"/>
  <c r="AF4" i="6"/>
  <c r="AI4" i="6"/>
  <c r="B23" i="5" l="1"/>
  <c r="C12" i="5"/>
  <c r="F20" i="5"/>
  <c r="E21" i="5"/>
  <c r="N16" i="5"/>
  <c r="C15" i="5"/>
  <c r="B9" i="5"/>
  <c r="E9" i="5"/>
  <c r="F17" i="5"/>
  <c r="H18" i="5"/>
  <c r="G10" i="5"/>
  <c r="B13" i="5"/>
  <c r="J14" i="5"/>
  <c r="H11" i="5"/>
  <c r="B11" i="5"/>
  <c r="J15" i="5"/>
  <c r="N15" i="5"/>
  <c r="M15" i="5"/>
  <c r="N13" i="5"/>
  <c r="M19" i="5"/>
  <c r="K20" i="5"/>
  <c r="H19" i="5"/>
  <c r="E19" i="5"/>
  <c r="D20" i="5"/>
  <c r="L21" i="5"/>
  <c r="C20" i="5"/>
  <c r="I14" i="5"/>
  <c r="I15" i="5"/>
  <c r="M16" i="5"/>
  <c r="I20" i="5"/>
  <c r="B16" i="5"/>
  <c r="G21" i="5"/>
  <c r="K23" i="5"/>
  <c r="I21" i="5"/>
  <c r="E16" i="5"/>
  <c r="M23" i="5"/>
  <c r="G19" i="5"/>
  <c r="E14" i="5"/>
  <c r="K21" i="5"/>
  <c r="L18" i="5"/>
  <c r="E11" i="5"/>
  <c r="M21" i="5"/>
  <c r="F16" i="5"/>
  <c r="D19" i="5"/>
  <c r="H15" i="5"/>
  <c r="J23" i="5"/>
  <c r="D11" i="5"/>
  <c r="L15" i="5"/>
  <c r="E20" i="5"/>
  <c r="C23" i="5"/>
  <c r="D23" i="5"/>
  <c r="B15" i="5"/>
  <c r="F19" i="5"/>
  <c r="H21" i="5"/>
  <c r="H20" i="5"/>
  <c r="J11" i="5"/>
  <c r="L23" i="5"/>
  <c r="G16" i="5"/>
  <c r="D16" i="5"/>
  <c r="F18" i="5"/>
  <c r="I23" i="5"/>
  <c r="N23" i="5"/>
  <c r="F23" i="5"/>
  <c r="G15" i="5"/>
  <c r="C16" i="5"/>
  <c r="N10" i="5"/>
  <c r="C13" i="5"/>
  <c r="F13" i="5"/>
  <c r="E18" i="5"/>
  <c r="K11" i="5"/>
  <c r="L13" i="5"/>
  <c r="K22" i="5"/>
  <c r="B12" i="5"/>
  <c r="D13" i="5"/>
  <c r="N22" i="5"/>
  <c r="N17" i="5"/>
  <c r="G20" i="5"/>
  <c r="B14" i="5"/>
  <c r="B18" i="5"/>
  <c r="N12" i="5"/>
  <c r="M11" i="5"/>
  <c r="F22" i="5"/>
  <c r="B17" i="5"/>
  <c r="L22" i="5"/>
  <c r="K13" i="5"/>
  <c r="G13" i="5"/>
  <c r="G18" i="5"/>
  <c r="N11" i="5"/>
  <c r="F15" i="5"/>
  <c r="H17" i="5"/>
  <c r="C19" i="5"/>
  <c r="L19" i="5"/>
  <c r="D18" i="5"/>
  <c r="C21" i="5"/>
  <c r="B19" i="5"/>
  <c r="D22" i="5"/>
  <c r="J18" i="5"/>
  <c r="C11" i="5"/>
  <c r="I18" i="5"/>
  <c r="D21" i="5"/>
  <c r="C14" i="5"/>
  <c r="E23" i="5"/>
  <c r="M12" i="5"/>
  <c r="J13" i="5"/>
  <c r="J20" i="5"/>
  <c r="H22" i="5"/>
  <c r="G23" i="5"/>
  <c r="N20" i="5"/>
  <c r="L11" i="5"/>
  <c r="B20" i="5"/>
  <c r="E15" i="5"/>
  <c r="J22" i="5"/>
  <c r="M17" i="5"/>
  <c r="I22" i="5"/>
  <c r="M13" i="5"/>
  <c r="F11" i="5"/>
  <c r="I11" i="5"/>
  <c r="D14" i="5"/>
  <c r="L12" i="5"/>
  <c r="G17" i="5"/>
  <c r="G22" i="5"/>
  <c r="C18" i="5"/>
  <c r="F14" i="5"/>
  <c r="G14" i="5"/>
  <c r="H16" i="5"/>
  <c r="K18" i="5"/>
  <c r="D15" i="5"/>
  <c r="K19" i="5"/>
  <c r="G11" i="5"/>
  <c r="E22" i="5"/>
  <c r="M18" i="5"/>
  <c r="I16" i="5"/>
  <c r="C22" i="5"/>
  <c r="L20" i="5"/>
  <c r="D12" i="5"/>
  <c r="J16" i="5"/>
  <c r="J19" i="5"/>
  <c r="I13" i="5"/>
  <c r="F21" i="5"/>
  <c r="K16" i="5"/>
  <c r="H23" i="5"/>
  <c r="N21" i="5"/>
  <c r="E13" i="5"/>
  <c r="K17" i="5"/>
  <c r="K15" i="5"/>
  <c r="L17" i="5"/>
  <c r="N18" i="5"/>
  <c r="E12" i="5"/>
  <c r="L16" i="5"/>
  <c r="H12" i="5"/>
  <c r="F12" i="5"/>
  <c r="H14" i="5"/>
  <c r="B21" i="5"/>
  <c r="N19" i="5"/>
  <c r="M20" i="5"/>
  <c r="L14" i="5"/>
  <c r="B22" i="5"/>
  <c r="K12" i="5"/>
  <c r="H13" i="5"/>
  <c r="G12" i="5"/>
  <c r="D17" i="5"/>
  <c r="I12" i="5"/>
  <c r="J12" i="5"/>
  <c r="M22" i="5"/>
  <c r="K14" i="5"/>
  <c r="M14" i="5"/>
  <c r="N14" i="5"/>
  <c r="I17" i="5"/>
  <c r="J17" i="5"/>
  <c r="C17" i="5"/>
  <c r="E17" i="5"/>
  <c r="L10" i="5"/>
  <c r="M10" i="5"/>
  <c r="J9" i="5"/>
  <c r="C9" i="5"/>
  <c r="K10" i="5"/>
  <c r="B10" i="5"/>
  <c r="J10" i="5"/>
  <c r="I10" i="5"/>
  <c r="D10" i="5"/>
  <c r="F10" i="5"/>
  <c r="H10" i="5"/>
  <c r="E10" i="5"/>
  <c r="C10" i="5"/>
  <c r="D9" i="5"/>
  <c r="G9" i="5"/>
  <c r="H9" i="5"/>
  <c r="F9" i="5"/>
  <c r="K9" i="5"/>
  <c r="L9" i="5"/>
  <c r="I9" i="5"/>
  <c r="N9" i="5"/>
  <c r="M9" i="5"/>
</calcChain>
</file>

<file path=xl/sharedStrings.xml><?xml version="1.0" encoding="utf-8"?>
<sst xmlns="http://schemas.openxmlformats.org/spreadsheetml/2006/main" count="2936" uniqueCount="1101">
  <si>
    <t>Partida presupuestaria</t>
  </si>
  <si>
    <t>%</t>
  </si>
  <si>
    <t>Importe
(Miles de €)</t>
  </si>
  <si>
    <t>Programa</t>
  </si>
  <si>
    <t>Económica</t>
  </si>
  <si>
    <t xml:space="preserve">SECCIÓN: </t>
  </si>
  <si>
    <r>
      <rPr>
        <b/>
        <sz val="24"/>
        <color theme="1"/>
        <rFont val="Calibri"/>
        <family val="2"/>
        <scheme val="minor"/>
      </rPr>
      <t>JUVENTUD</t>
    </r>
    <r>
      <rPr>
        <b/>
        <sz val="18"/>
        <color theme="1"/>
        <rFont val="Calibri"/>
        <family val="2"/>
        <scheme val="minor"/>
      </rPr>
      <t xml:space="preserve">
FICHA DE RECOGIDA DE DATOS - PL PGE 2024</t>
    </r>
  </si>
  <si>
    <t>Prestación contributiva por desempleo</t>
  </si>
  <si>
    <t>Bono Cultural Joven</t>
  </si>
  <si>
    <t>Plan Corresponsables</t>
  </si>
  <si>
    <t>12_1</t>
  </si>
  <si>
    <t>13_1</t>
  </si>
  <si>
    <t>14_1</t>
  </si>
  <si>
    <t>14_2</t>
  </si>
  <si>
    <t>14_3</t>
  </si>
  <si>
    <t>15_1</t>
  </si>
  <si>
    <t>16_1</t>
  </si>
  <si>
    <t>17_1</t>
  </si>
  <si>
    <t>18_1</t>
  </si>
  <si>
    <t>18_10</t>
  </si>
  <si>
    <t>18_11</t>
  </si>
  <si>
    <t>18_12</t>
  </si>
  <si>
    <t>18_13</t>
  </si>
  <si>
    <t>18_14</t>
  </si>
  <si>
    <t>18_15</t>
  </si>
  <si>
    <t>18_16</t>
  </si>
  <si>
    <t>18_17</t>
  </si>
  <si>
    <t>18_18</t>
  </si>
  <si>
    <t>18_19</t>
  </si>
  <si>
    <t>18_2</t>
  </si>
  <si>
    <t>18_20</t>
  </si>
  <si>
    <t>18_21</t>
  </si>
  <si>
    <t>18_22</t>
  </si>
  <si>
    <t>18_23</t>
  </si>
  <si>
    <t>18_24</t>
  </si>
  <si>
    <t>18_25</t>
  </si>
  <si>
    <t>18_26</t>
  </si>
  <si>
    <t>18_27</t>
  </si>
  <si>
    <t>18_28</t>
  </si>
  <si>
    <t>18_29</t>
  </si>
  <si>
    <t>18_3</t>
  </si>
  <si>
    <t>18_30</t>
  </si>
  <si>
    <t>18_31</t>
  </si>
  <si>
    <t>18_32</t>
  </si>
  <si>
    <t>18_33</t>
  </si>
  <si>
    <t>18_34</t>
  </si>
  <si>
    <t>18_35</t>
  </si>
  <si>
    <t>18_36</t>
  </si>
  <si>
    <t>18_4</t>
  </si>
  <si>
    <t>18_5</t>
  </si>
  <si>
    <t>18_6</t>
  </si>
  <si>
    <t>18_7</t>
  </si>
  <si>
    <t>18_8</t>
  </si>
  <si>
    <t>18_9</t>
  </si>
  <si>
    <t>19_1</t>
  </si>
  <si>
    <t>19_10</t>
  </si>
  <si>
    <t>19_11</t>
  </si>
  <si>
    <t>19_12</t>
  </si>
  <si>
    <t>19_13</t>
  </si>
  <si>
    <t>19_14</t>
  </si>
  <si>
    <t>19_15</t>
  </si>
  <si>
    <t>19_2</t>
  </si>
  <si>
    <t>19_3</t>
  </si>
  <si>
    <t>19_4</t>
  </si>
  <si>
    <t>19_5</t>
  </si>
  <si>
    <t>19_6</t>
  </si>
  <si>
    <t>19_7</t>
  </si>
  <si>
    <t>19_8</t>
  </si>
  <si>
    <t>19_9</t>
  </si>
  <si>
    <t>20_1</t>
  </si>
  <si>
    <t>21_1</t>
  </si>
  <si>
    <t>21_2</t>
  </si>
  <si>
    <t>21_3</t>
  </si>
  <si>
    <t>21_4</t>
  </si>
  <si>
    <t>22_1</t>
  </si>
  <si>
    <t>23_1</t>
  </si>
  <si>
    <t>23_2</t>
  </si>
  <si>
    <t>23_3</t>
  </si>
  <si>
    <t>23_4</t>
  </si>
  <si>
    <t>23_5</t>
  </si>
  <si>
    <t>24_1</t>
  </si>
  <si>
    <t>24_2</t>
  </si>
  <si>
    <t>24_3</t>
  </si>
  <si>
    <t>24_4</t>
  </si>
  <si>
    <t>24_5</t>
  </si>
  <si>
    <t>24_6</t>
  </si>
  <si>
    <t>25_1</t>
  </si>
  <si>
    <t>25_2</t>
  </si>
  <si>
    <t>26_1</t>
  </si>
  <si>
    <t>27_1</t>
  </si>
  <si>
    <t>28_1</t>
  </si>
  <si>
    <t>28_2</t>
  </si>
  <si>
    <t>28_3</t>
  </si>
  <si>
    <t>28_4</t>
  </si>
  <si>
    <t>28_5</t>
  </si>
  <si>
    <t>28_6</t>
  </si>
  <si>
    <t>28_7</t>
  </si>
  <si>
    <t>28_8</t>
  </si>
  <si>
    <t>29_1</t>
  </si>
  <si>
    <t>29_2</t>
  </si>
  <si>
    <t>29_3</t>
  </si>
  <si>
    <t>29_4</t>
  </si>
  <si>
    <t>29_5</t>
  </si>
  <si>
    <t>29_6</t>
  </si>
  <si>
    <t>29_7</t>
  </si>
  <si>
    <t>29_8</t>
  </si>
  <si>
    <t>30_1</t>
  </si>
  <si>
    <t>30_10</t>
  </si>
  <si>
    <t>30_11</t>
  </si>
  <si>
    <t>30_12</t>
  </si>
  <si>
    <t>30_13</t>
  </si>
  <si>
    <t>30_14</t>
  </si>
  <si>
    <t>30_15</t>
  </si>
  <si>
    <t>30_16</t>
  </si>
  <si>
    <t>30_17</t>
  </si>
  <si>
    <t>30_18</t>
  </si>
  <si>
    <t>30_19</t>
  </si>
  <si>
    <t>30_2</t>
  </si>
  <si>
    <t>30_20</t>
  </si>
  <si>
    <t>30_3</t>
  </si>
  <si>
    <t>30_4</t>
  </si>
  <si>
    <t>30_5</t>
  </si>
  <si>
    <t>30_6</t>
  </si>
  <si>
    <t>30_7</t>
  </si>
  <si>
    <t>30_8</t>
  </si>
  <si>
    <t>30_9</t>
  </si>
  <si>
    <t>31_1</t>
  </si>
  <si>
    <t>31_2</t>
  </si>
  <si>
    <t>31_3</t>
  </si>
  <si>
    <t>32_1</t>
  </si>
  <si>
    <t>33_1</t>
  </si>
  <si>
    <t>Eje</t>
  </si>
  <si>
    <t>Objetivo</t>
  </si>
  <si>
    <t>Línea de Actuación</t>
  </si>
  <si>
    <t>Medida</t>
  </si>
  <si>
    <t>Actuación</t>
  </si>
  <si>
    <t>Sección</t>
  </si>
  <si>
    <t>Min.</t>
  </si>
  <si>
    <t>Centro directivo responsable</t>
  </si>
  <si>
    <t>Presupuesto 2022</t>
  </si>
  <si>
    <t>Aplicación presupuestaria
(sección, servicio, programa y concepto)</t>
  </si>
  <si>
    <t>Estimación presupuestaria 2023</t>
  </si>
  <si>
    <t>Estimación presupuestaria 2024</t>
  </si>
  <si>
    <t>Inversión PRTR</t>
  </si>
  <si>
    <t>Tipo de medida</t>
  </si>
  <si>
    <t>Total presupuesto</t>
  </si>
  <si>
    <t>Eje 1. Educación y formación inclusivas, equitativas y de calidad, y aprendizaje durante toda la vida</t>
  </si>
  <si>
    <t>OBJETIVO 1.1. GARANTIZAR LA EDUCACIÓN UNIVERSAL, INCLUSIVA E INTEGRAL EN LA EDUCACIÓN SECUNDARIA OBLIGATORIA, BACHILLERATO Y ENSEÑANZAS DE RÉGIMEN ESPECIAL</t>
  </si>
  <si>
    <t>Incorporación de la educación en valores y competencias de igualdad en el currículo escolar</t>
  </si>
  <si>
    <t>EFP</t>
  </si>
  <si>
    <t>DGECT</t>
  </si>
  <si>
    <t>1.316.000,00 €2</t>
  </si>
  <si>
    <t>185004 32US 290</t>
  </si>
  <si>
    <t>PRTR C21.R2</t>
  </si>
  <si>
    <t>DIR *</t>
  </si>
  <si>
    <t>Incorporación de la educación para el desarrollo sostenible, la ciudadanía democrática y la salud integral en el currículo académico</t>
  </si>
  <si>
    <t>Sin fondos</t>
  </si>
  <si>
    <t>DIR</t>
  </si>
  <si>
    <t>0,00 €4</t>
  </si>
  <si>
    <t>Incorporación de competencias digitales y de programación en los currículos de las etapas obligatorias</t>
  </si>
  <si>
    <t>0,00 €5</t>
  </si>
  <si>
    <t>Puesta en práctica del Plan de Digitalización y Competencias del Sistema Educativo</t>
  </si>
  <si>
    <t>Programa para la mejora de la competencia digital educativa</t>
  </si>
  <si>
    <t>18.50.32SB. 45240</t>
  </si>
  <si>
    <t>PRTR C19.I2</t>
  </si>
  <si>
    <t>Programa para la mejora de la competencia digital educativa (Ceuta y Melilla)</t>
  </si>
  <si>
    <t>185004 32SB 19 /
185004 32SB 290 /
185004 32SB 692</t>
  </si>
  <si>
    <t>Desarrollo del Programa de Código Escuela 4.0 (programación y robótica)</t>
  </si>
  <si>
    <t>18.04.322L</t>
  </si>
  <si>
    <t>Creación de REA (Recursos Educativos Abiertos)</t>
  </si>
  <si>
    <t>18.04.322L.443</t>
  </si>
  <si>
    <t>Fomento de la adquisición y desarrollo de las ocho competencias clave que conforman el perfil de salida del alumnado al término de la Educación básica</t>
  </si>
  <si>
    <t>/</t>
  </si>
  <si>
    <t>0,00 €7</t>
  </si>
  <si>
    <t>1.1.5. Garantizar la educación inclusiva, la atención a la diversidad y el apoyo al alumnado educativamente vulnerable</t>
  </si>
  <si>
    <t>Becas de carácter general para el alumnado que curse estudios postobligatorios no universitarios</t>
  </si>
  <si>
    <t>DG de Planificación y Gestión Educativa</t>
  </si>
  <si>
    <t>18.08.323M.482.008</t>
  </si>
  <si>
    <t>Incremento de las ayudas y otras medidas para alumnos con necesidades educativas especiales</t>
  </si>
  <si>
    <t>Convocatoria de ayudas para alumnado con NEAE (estimación jóvenes mayores de 15 años)</t>
  </si>
  <si>
    <t>18.08.323M.482.00</t>
  </si>
  <si>
    <t>55.523.127,00 €9</t>
  </si>
  <si>
    <t>Programa de Cooperación Territorial para la Financiación de libros de texto y materiales didácticos y ayudas para Ceuta y Melilla</t>
  </si>
  <si>
    <t>1804 323M 454 /
1808323M 48408</t>
  </si>
  <si>
    <t>180.000.000,00 €10</t>
  </si>
  <si>
    <t>Programa de ayudas transporte escolar en Ceuta y Melilla</t>
  </si>
  <si>
    <t>18.08.323M.483.01</t>
  </si>
  <si>
    <t>Cooperación con las Administraciones educativas de las CC. AA. y las organizaciones sociales</t>
  </si>
  <si>
    <t>Implementación del Programa de Cooperación Territorial de Educación Inclusiva</t>
  </si>
  <si>
    <t>1804 322B 456</t>
  </si>
  <si>
    <t>1.1.6. Prevenir el fracaso escolar y el abandono temprano de la educación y la formación</t>
  </si>
  <si>
    <t>185004 32UB 45640 /
185004 32UB 48040</t>
  </si>
  <si>
    <t>PRTR C21.I2</t>
  </si>
  <si>
    <t>89.189.000,00 €11</t>
  </si>
  <si>
    <t>185004 32UC 45340 /
185008 32UC Cap1</t>
  </si>
  <si>
    <t>PRTR C21.I3</t>
  </si>
  <si>
    <t>Incorporación de  valores cívicos y éticos, así como el aprecio de la diversidad y el rechazo de la violencia, en el currículo escolar</t>
  </si>
  <si>
    <t>0,00 €13</t>
  </si>
  <si>
    <t>Desarrollo de medidas para evitar cualquier tipo de violencia en las aulas</t>
  </si>
  <si>
    <t>1804 322L 22706</t>
  </si>
  <si>
    <t>863.672,36 €14</t>
  </si>
  <si>
    <t>Fomento del desarrollo de las competencias clave</t>
  </si>
  <si>
    <t>Certamen y Congreso de Jóvenes Investigadores</t>
  </si>
  <si>
    <t>DSA</t>
  </si>
  <si>
    <t>INJUVE</t>
  </si>
  <si>
    <t>29.101.232A.226.06 /
29.101.232A.227.06 /
29.101.232A.227.99 /
29.101.232A.223</t>
  </si>
  <si>
    <t>1.1.11. Impulsar el desarrollo de las Enseñanzas de Régimen Especial</t>
  </si>
  <si>
    <t>Desarrollo de medidas en el ámbito de las Enseñanzas Artísticas</t>
  </si>
  <si>
    <t>Proyecto educativo de la OCNE: “Adoptar un músico”, “En familia”, conciertos escolares</t>
  </si>
  <si>
    <t>CUD</t>
  </si>
  <si>
    <t>INAEM OCNE</t>
  </si>
  <si>
    <t>24.107.335A.280</t>
  </si>
  <si>
    <t>INAEM JONDE</t>
  </si>
  <si>
    <t>OBJETIVO 1.2. GARANTIZAR UNA UNIVERSIDAD PÚBLICA, ACCESIBLE Y DE CALIDAD: PRIORIDAD AL ESTUDIANTADO</t>
  </si>
  <si>
    <t>1.2.1.  Promover el mayor acceso a la universidad pública</t>
  </si>
  <si>
    <t>Incremento del número y la cuantía del Sistema de Becas</t>
  </si>
  <si>
    <t>Becas y ayudas al estudio como garantía en la igualdad de oportunidades. Resolución de 10 de marzo de 2022, de la Secretaría de Estado de Educación</t>
  </si>
  <si>
    <t>UNI</t>
  </si>
  <si>
    <t>EFP UNI</t>
  </si>
  <si>
    <t>18.08.323M.482</t>
  </si>
  <si>
    <t>4.290.998.023,09 €15</t>
  </si>
  <si>
    <t>Incorporación del principio de igualdad en las enseñanzas universitarias</t>
  </si>
  <si>
    <t>Certámenes de promoción de la investigación entre los jóvenes, campus inclusivos, universidades privadas sin fin de lucro</t>
  </si>
  <si>
    <t>CC. AA. y
familias</t>
  </si>
  <si>
    <t>33.03.463A.488.04 y
33.03.323M.488.0516</t>
  </si>
  <si>
    <t>Continuación de las ayudas Beatriz Galindo</t>
  </si>
  <si>
    <t>Ayudas Beatriz Galindo a docentes e investigadores para la atracción del talento investigador a las universidades españolas</t>
  </si>
  <si>
    <t>Sociedades, Entidades Públicas Empresariales,
Fundaciones y resto de entidades del Sector Público
Estatal. CC. AA.</t>
  </si>
  <si>
    <t>33.03.463A.750</t>
  </si>
  <si>
    <t>IGD</t>
  </si>
  <si>
    <t>INMUJERES</t>
  </si>
  <si>
    <t>232B.101.481</t>
  </si>
  <si>
    <t>Promoción del aprendizaje sobre igualdad entre hombres y mujeres</t>
  </si>
  <si>
    <t>Becas de formación en materia de igualdad de género en el Instituto de las Mujeres</t>
  </si>
  <si>
    <t>232B.101.489</t>
  </si>
  <si>
    <t>Sociedades, Entidades Públicas Empresariales,
Fundaciones y resto de entidades del Sector Público Estatal, UNED, CC. AA.,
universidades públicas</t>
  </si>
  <si>
    <t>33.50.46UD.C21.I04</t>
  </si>
  <si>
    <t>PRTR C21.I5</t>
  </si>
  <si>
    <t>Mejorar las infraestructuras digitales, el equipamiento, las tecnologías, la docencia y la evaluación digitales universitarios</t>
  </si>
  <si>
    <t>Sociedades, Entidades Públicas Empresariales,
Fundaciones y resto de entidades del Sector
Público Estatal, UNED, CC. AA.,
universidades públicas</t>
  </si>
  <si>
    <t>33.50.46UE.C21.I05</t>
  </si>
  <si>
    <t>Medidas, programas y convenios de formación</t>
  </si>
  <si>
    <t>INAEM CNTC</t>
  </si>
  <si>
    <t>24.107.335B.280</t>
  </si>
  <si>
    <t>1.2.5. Implementar programas y premios para fomentar el desarrollo de las competencias clave entre estudiantes universitarios</t>
  </si>
  <si>
    <t>Premios y ayudas de carácter excepcional</t>
  </si>
  <si>
    <t>33.03.323M.488</t>
  </si>
  <si>
    <t>OBJETIVO 1.3. IMPULSAR PROGRAMAS DE MOVILIDAD INTERNACIONAL DE EDUCACIÓN FORMAL</t>
  </si>
  <si>
    <t>1.3.1. Difundir y gestionar el programa Erasmus+ de educación y formación</t>
  </si>
  <si>
    <t>Promoción y difusión de los programas de movilidad de la Unión Europea</t>
  </si>
  <si>
    <t>SEPIE</t>
  </si>
  <si>
    <t>33.03.000X.411.0117</t>
  </si>
  <si>
    <t>1.3.3. Capacitación de jóvenes doctores para realizar estancias en universidades y centros de investigación internacionales</t>
  </si>
  <si>
    <t>Convocatorias y ayudas. Desarrollo de programas de colaboración con empresas y entidades en proyectos de investigación I+D+I público- privados, interdisciplinares</t>
  </si>
  <si>
    <t>Secretaría General de Universidades</t>
  </si>
  <si>
    <t>33.03.463A.788.01 /
33.03.463A.788.02 /
33.03.463A.788.0518</t>
  </si>
  <si>
    <t>OBJETIVO 1.4. IMPULSAR UN SISTEMA ÚNICO PARA LA FORMACIÓN PROFESIONAL DE CALIDAD, INCLUSIVO Y FLEXIBLE A LO LARGO DE LA VIDA</t>
  </si>
  <si>
    <t>1.4.1. Impulsar el reconocimiento y acreditación oficial de las competencias básicas y profesionales adquiridas por la experiencia laboral, el voluntariado o vías no formales de formación, para el desarrollo personal y profesional y la mejora continua de su cualificación profesional a lo largo de la vida</t>
  </si>
  <si>
    <t>Organización del procedimiento de evaluación y  de competencias profesionales adquiridas por experiencia laboral, el voluntariado o vías no formales de formación</t>
  </si>
  <si>
    <t>Secretaría General de FP</t>
  </si>
  <si>
    <t>18.50.05.32TA</t>
  </si>
  <si>
    <t>PRTR C20.I1.P01</t>
  </si>
  <si>
    <t>Oferta modular complementaria y permanente desde el MEFP</t>
  </si>
  <si>
    <t>Creación y mantenimiento de plazas en ciclos formativos de Formación Profesional a distancia desde el CIDEAD</t>
  </si>
  <si>
    <t>18.05.322L.22706</t>
  </si>
  <si>
    <t>PRTR C20</t>
  </si>
  <si>
    <t>459.000,00 €20</t>
  </si>
  <si>
    <t>Oferta modular mediante estrategias no regladas dependientes del MEFP y los municipios</t>
  </si>
  <si>
    <t>Creación y mantenimiento de Aulas Mentor de formación abierta y flexible para el aprendizaje permanente y formación a lo largo de la vida</t>
  </si>
  <si>
    <t>PRTR C20.I1.P03</t>
  </si>
  <si>
    <t>1.125.000,00 €21</t>
  </si>
  <si>
    <t>Desarrollo de programas de acciones de compensación educativa e inserción laboral</t>
  </si>
  <si>
    <t>18.05.322B.453</t>
  </si>
  <si>
    <t>Elaboración de programas de FP de capacitación digital modular y flexible orientado a la recualificación y refuerzo de competencias (reskilling y upskilling)</t>
  </si>
  <si>
    <t>Oferta de cursos sobre competencias digitales y sobre sostenibilidad</t>
  </si>
  <si>
    <t>PRTR C20.I1.d)</t>
  </si>
  <si>
    <t>13.321.860,00 €22</t>
  </si>
  <si>
    <t>Apoyo de iniciativas de innovación en los centros de Formación Profesional en colaboración con las empresas</t>
  </si>
  <si>
    <t>Convocatoria de proyectos de innovación dirigidos a centros de Formación Profesional</t>
  </si>
  <si>
    <t>1850.05.32TC</t>
  </si>
  <si>
    <t>PRTR C20.I3</t>
  </si>
  <si>
    <t>36.900.000,00 €23</t>
  </si>
  <si>
    <t>Promoción de proyectos para la conversión de aulas de FP en espacios de tecnología aplicada</t>
  </si>
  <si>
    <t>Creación de espacios de tecnología aplicada en centros con oferta de enseñanzas de Formación Profesional y apoyo a las ya creadas</t>
  </si>
  <si>
    <t>1850.05.32TB</t>
  </si>
  <si>
    <t>PRTR C20.I2.ii</t>
  </si>
  <si>
    <t>28.782.000,00 €24</t>
  </si>
  <si>
    <t>Orientación profesional para el emprendimiento o el cooperativismo incorporada a los títulos de FP</t>
  </si>
  <si>
    <t>Creación de aulas de emprendimiento en centros con oferta de enseñanzas de Formación Profesional y apoyo a las ya creadas</t>
  </si>
  <si>
    <t>PRTR C20.I2.iii</t>
  </si>
  <si>
    <t>17.220.000,00 €25</t>
  </si>
  <si>
    <t>1.4.7. Trabajar para redimensionar la oferta de Formación Profesional</t>
  </si>
  <si>
    <t>Ampliación de la oferta de plazas para la FP del sistema educativo</t>
  </si>
  <si>
    <t>Creación de nuevas plazas de enseñanzas de Formación Profesional</t>
  </si>
  <si>
    <t>18.50.05.32TC</t>
  </si>
  <si>
    <t>232.878.360,00 €26</t>
  </si>
  <si>
    <t>Iniciativas de formación profesional para el empleo dirigidas prioritariamente a los trabajadores desempleados</t>
  </si>
  <si>
    <t>1850.05.32TA</t>
  </si>
  <si>
    <t>PRTR C20. I2</t>
  </si>
  <si>
    <t>55.633.860,00 €27</t>
  </si>
  <si>
    <t>1.4.8. Potenciar la participación de las empresas y los agentes económicos y sociales en el diseño, desarrollo, evaluación e innovación de la Formación Profesional</t>
  </si>
  <si>
    <t>Incorporación de las empresas de cada sector, incluyendo pymes y micropymes, a la Formación Profesional</t>
  </si>
  <si>
    <t>Creación de la plataforma “FP Conecta” para facilitar el contacto entre personas tituladas y estudiantes de FP: docentes, centros de Formación Profesional, empresas y otras entidades</t>
  </si>
  <si>
    <t>18.05.241B.620</t>
  </si>
  <si>
    <t>361.910,00 €28</t>
  </si>
  <si>
    <t>1.4.9 Ofrecer servicios de orientación profesional en las múltiples transiciones que pueden darse a lo largo de la vida</t>
  </si>
  <si>
    <t>Ampliación de herramientas de orientación profesional en la plataforma “TodoFP”</t>
  </si>
  <si>
    <t>Diseño de nuevas herramientas de información y orientación profesional en la plataforma de “TodoFP”</t>
  </si>
  <si>
    <t>18.05.322B.620</t>
  </si>
  <si>
    <t>1.125.000,00 €29</t>
  </si>
  <si>
    <t>1.4.10. Internacionalizar la Formación Profesional favoreciendo la movilidad trasnacional</t>
  </si>
  <si>
    <t>Transformación de los ciclos formativos de grado medio y grado superior en ciclos de oferta bilingüe</t>
  </si>
  <si>
    <t>Creación y mantenimiento de oferta de ciclos formativos de grado medio y superior en modalidad bilingüe</t>
  </si>
  <si>
    <t>PRTR C20.I3.c)</t>
  </si>
  <si>
    <t>219.186.000,00 €30</t>
  </si>
  <si>
    <t>OBJETIVO 1.5. GARANTIZAR EL ACCESO UNIVERSAL AL APRENDIZAJE A LO LARGO DE LA VIDA</t>
  </si>
  <si>
    <t>Formación online en materia de coeducación</t>
  </si>
  <si>
    <t>Curso de formación masiva abierta y on line (MOOC) con materiales y recursos didácticos, titulado “Coeducación: Educar para la Igualdad”</t>
  </si>
  <si>
    <t>30.101.232B.227.06</t>
  </si>
  <si>
    <t>Programas de educación no formal en conciencia y expresión culturales</t>
  </si>
  <si>
    <t>Proyecto Zarza: funciones de zarzuela para público joven</t>
  </si>
  <si>
    <t>INAEM TZ</t>
  </si>
  <si>
    <t>Cierre de las brechas entre hombres y mujeres en los distintos territorios</t>
  </si>
  <si>
    <t>Programa “Mujeres y Territorio”</t>
  </si>
  <si>
    <t>30.101.232B.760</t>
  </si>
  <si>
    <t>1.5.2. Fomentar y difundir programas internacionales de educación no formal: Programa Erasmus+ y Cuerpo Europeo de Solidaridad (CES)</t>
  </si>
  <si>
    <t>Erasmus+ Juventud: Acción clave 1.- Movilidad de las personas por motivos de aprendizaje</t>
  </si>
  <si>
    <t>29.101.232A.448 /
458, 468, 478 y 488</t>
  </si>
  <si>
    <t>Erasmus+ Juventud: Acción Clave 2.- Cooperación entre organizaciones e instituciones</t>
  </si>
  <si>
    <t>Proyectos de asociaciones de cooperación (a excepción de los presentados por ONG europeas) y asociaciones a pequeña escala</t>
  </si>
  <si>
    <t>Erasmus+ Juventud. Actividades TCA y NET</t>
  </si>
  <si>
    <t>29.101.232A.226.12 /
226.13</t>
  </si>
  <si>
    <t>Fomento de la educación en valores democráticos y competencias de ciudadanía, a través de actividades de educación informal</t>
  </si>
  <si>
    <t>Convocatoria anual de premios Injuve de periodismo y comunicación social</t>
  </si>
  <si>
    <t>29.101.232A.486.02</t>
  </si>
  <si>
    <t>Subvención anual para la “Ruta al Exilio”: programa sobre memoria histórica</t>
  </si>
  <si>
    <t>29.101.232A.483</t>
  </si>
  <si>
    <t>OBJETIVO 1.6. DESARROLLAR, ATRAER Y RETENER EL TALENTO CIENTIFICO, TECNÓLOGO E INNOVADOR. FOMENTAR LA FORMACIÓN DE NUEVAS GENERACIONES DE PERSONAL CIENTÍFICO, TECNÓLOGO E INNOVADOR</t>
  </si>
  <si>
    <t>1.6.1. Fomentar las inquietudes científicas en etapas tempranas</t>
  </si>
  <si>
    <t>Fomento de la organización del campus científico de verano: becas dirigidas al alumnado de Educación Secundaria Obligatoria y Bachillerato</t>
  </si>
  <si>
    <t>18.04.323M.48404 /
1808323M48403 y
227.06 / 1808323M48401</t>
  </si>
  <si>
    <t>5.745.200,00 €31</t>
  </si>
  <si>
    <t>Contratación predoctoral para la formación de personal investigador</t>
  </si>
  <si>
    <t>Convocatoria de ayudas</t>
  </si>
  <si>
    <t>CIN</t>
  </si>
  <si>
    <t>Agencia Estatal de Investigación</t>
  </si>
  <si>
    <t>28.303.463B.750</t>
  </si>
  <si>
    <t>Contratación predoctoral para la formación de doctores en empresas: doctorados industriales</t>
  </si>
  <si>
    <t>28.303.463B.770</t>
  </si>
  <si>
    <t>Contratos PFIS: contratos predoctorales de formación en investigación en salud</t>
  </si>
  <si>
    <t>Convocatoria de ayudas Contratos PFIS</t>
  </si>
  <si>
    <t>Instituto de Salud Carlos III</t>
  </si>
  <si>
    <t>28.107.46QF.7</t>
  </si>
  <si>
    <t>PRTR C17.I6</t>
  </si>
  <si>
    <t>26.991.576,00 €32</t>
  </si>
  <si>
    <t>Contratos I. PFIS: doctorados IIS; empresa en ciencias y tecnologías de la salud</t>
  </si>
  <si>
    <t>Convocatoria de ayudas PFIS</t>
  </si>
  <si>
    <t>1.885.203,00 €33</t>
  </si>
  <si>
    <t>Ayudas “Río Hortega” para la contratación de jóvenes profesionales con formación sanitaria</t>
  </si>
  <si>
    <t>Convocatoria de ayudas Río Hortega</t>
  </si>
  <si>
    <t>16.900.000,00 €34</t>
  </si>
  <si>
    <t>Contratos “Juan de la Cierva-Formación”</t>
  </si>
  <si>
    <t>28.303.463B.750 /
28.303.46QD.75004</t>
  </si>
  <si>
    <t>PRTR C17.I4</t>
  </si>
  <si>
    <t>Contratos “Sara Borrell”</t>
  </si>
  <si>
    <t>Convocatoria de ayudas Sara Borrell</t>
  </si>
  <si>
    <t>17.100.000,00 €35</t>
  </si>
  <si>
    <t>1.6.4. Promover la movilidad de personas investigadoras e innovadoras</t>
  </si>
  <si>
    <t>Ayudas para la movilidad de personal investigador contratado en el marco de la AES</t>
  </si>
  <si>
    <t>Convocatoria de ayudas Movilidad AES</t>
  </si>
  <si>
    <t>28.107.465A.7</t>
  </si>
  <si>
    <t>3.162.380,00 €36</t>
  </si>
  <si>
    <t>Ayudas de formación en gestión de la investigación en Salud-FGIN</t>
  </si>
  <si>
    <t>Convocatoria de ayudas FGIN</t>
  </si>
  <si>
    <t>28.107.465A.483</t>
  </si>
  <si>
    <t>Presupuestos Generales, PERTE</t>
  </si>
  <si>
    <t>399.000,00 €37</t>
  </si>
  <si>
    <t>Premios Nacionales de Investigación para Jóvenes</t>
  </si>
  <si>
    <t>Secretaría General de Investigación</t>
  </si>
  <si>
    <t>28.06.463B.482</t>
  </si>
  <si>
    <t>OBJETIVO 1.4. IMPULSAR UN SISTEMA ÚNICO PARA LA FORMACIÓN PROFESIONAL DE CALIDAD, INCLUSIVO Y FLEXIBLE Y DURANTE TODA LA VIDA</t>
  </si>
  <si>
    <t>Impulso de la asociación de centros de excelencia que permita la difusión de proyectos de emprendimiento y su réplica en otros centros</t>
  </si>
  <si>
    <t>Creación de una red de centros de FP de excelencia en emprendimiento</t>
  </si>
  <si>
    <t>PRTR C20.I2.P04</t>
  </si>
  <si>
    <t>GRAL **</t>
  </si>
  <si>
    <t>123.000.000,00 €38</t>
  </si>
  <si>
    <t>Revisión permanente de las titulaciones de Formación Profesional</t>
  </si>
  <si>
    <t>18.50.05.32TR*</t>
  </si>
  <si>
    <t>PRTR C20.R1.P02</t>
  </si>
  <si>
    <t>GRAL</t>
  </si>
  <si>
    <t>600.000,00 €39</t>
  </si>
  <si>
    <t>Eje 2. Autonomía, empleo digno y emprendimiento joven</t>
  </si>
  <si>
    <t>OBJETIVO 2.1. NUEVAS POLÍTICAS PÚBLICAS PARA UN MERCADO DE TRABAJO DINÁMICO, RESILIENTE E INCLUSIVO40</t>
  </si>
  <si>
    <t>2.1.1. Impulsar actuaciones en el mercado laboral para favorecer el acceso al empleo joven</t>
  </si>
  <si>
    <t>Programa estatal de Empleo Juvenil</t>
  </si>
  <si>
    <t>19</t>
  </si>
  <si>
    <t>TES</t>
  </si>
  <si>
    <t>Programa de formación en alternancia con el empleo joven: TándEM</t>
  </si>
  <si>
    <t>Programa de formación en alternancia con el empleo para jóvenes entre 16 y 29 años, siguiendo el modelo de las escuelas taller aplicado a proyectos de interés público y social que lleven a cabo organismos de la AGE</t>
  </si>
  <si>
    <t>SEPE</t>
  </si>
  <si>
    <t>19.101.24WA.482.90</t>
  </si>
  <si>
    <t>PRTR C23.I1</t>
  </si>
  <si>
    <t>Primera experiencia profesional en las Administraciones públicas</t>
  </si>
  <si>
    <t>Programa de subvenciones para la contratación de personas jóvenes en prácticas</t>
  </si>
  <si>
    <t>19.101.24WA.482.95</t>
  </si>
  <si>
    <t>Programa Investigo: plan de empleo para personas jóvenes investigadoras y tecnólogas</t>
  </si>
  <si>
    <t>19.101.24WA.482.96</t>
  </si>
  <si>
    <t>Internacionalización</t>
  </si>
  <si>
    <t>Proyecto ICEX VIVES</t>
  </si>
  <si>
    <t>ICT</t>
  </si>
  <si>
    <t>ICEX ESPAÑA.
Exportación e Inversiones EPE</t>
  </si>
  <si>
    <t>20.50.43M C13.I05.742</t>
  </si>
  <si>
    <t>PRTR C13.I5</t>
  </si>
  <si>
    <t>Fomento de la colocación en actividades artísticas</t>
  </si>
  <si>
    <t>Convocatoria Ayudas a la Creación Joven y desarrollo del programa de apoyo a la creación emergente</t>
  </si>
  <si>
    <t>29.101.232A.486.00</t>
  </si>
  <si>
    <t>2.1.2. Reforzar las actuaciones dirigidas a sectores especialmente afectados por la precariedad</t>
  </si>
  <si>
    <t>Programas llevados a cabo por entidades sociales</t>
  </si>
  <si>
    <t>ISM</t>
  </si>
  <si>
    <t>SGOPIPS</t>
  </si>
  <si>
    <t>32.50.23WG.482</t>
  </si>
  <si>
    <t>PRTR C23.I7</t>
  </si>
  <si>
    <t>Programas llevados a cabo por Administraciones Públicas</t>
  </si>
  <si>
    <t>32.50.23WG.452</t>
  </si>
  <si>
    <t>Programas de formación e inserción para mujeres, ya sean autónomas o contratadas, víctimas de violencia de género o de trata y explotación sexual</t>
  </si>
  <si>
    <t>Programa SARA/FEUP: itinerarios de inserción sociolaboral para mujeres jóvenes y en situación social desfavorecida para su integración social y laboral</t>
  </si>
  <si>
    <t>INMMUJERES</t>
  </si>
  <si>
    <t>30.101.232B.484.04</t>
  </si>
  <si>
    <t>Precariedad y Mujer. Línea de trabajo por sectores para mujeres en empleos con alto grado de precariedad. Prevé campañas de comunicación sobre derechos laborales</t>
  </si>
  <si>
    <t>PI60.232B.227.06</t>
  </si>
  <si>
    <t>2.1.3. Fortalecer el emprendimiento joven</t>
  </si>
  <si>
    <t>Subvenciones a emprendimiento y microempresas</t>
  </si>
  <si>
    <t>29.101.232A.476</t>
  </si>
  <si>
    <t>OBJETIVO 2.2. IMPLANTACIÓN DE LA GARANTÍA JUVENIL PLUS 2021-2027</t>
  </si>
  <si>
    <t>2.2.0 Implantación de la Garantía Juvenil Plus 2021-2027</t>
  </si>
  <si>
    <t>Implementación del Plan de la Garantía Juvenil Plus</t>
  </si>
  <si>
    <t>2.2.1. Mejorar los servicios del Sistema de Garantía Juvenil y difusión del marco institucional</t>
  </si>
  <si>
    <t>Ley 18/2014 de 15 de octubre y Plan GJ+ Orientación</t>
  </si>
  <si>
    <t>Mejora del marco institucional</t>
  </si>
  <si>
    <t>2.2.3. Mejorar las condiciones laborales de la juventud en materia de contratación</t>
  </si>
  <si>
    <t>Actuaciones de la Inspección de Trabajo y Seguridad Social</t>
  </si>
  <si>
    <t>Vigilar las condiciones laborales y de seguridad y salud de los trabajadores menores de 18 años</t>
  </si>
  <si>
    <t>2.2.4. Implementar medidas destinadas a promover la igualdad de oportunidades en el marco del Sistema de Garantía Juvenil</t>
  </si>
  <si>
    <t>Programas para reforzar el acceso de las mujeres jóvenes a las profesiones STEAM</t>
  </si>
  <si>
    <t>Programa Innovatia. Integración de la perspectiva de género, fomento del emprendimiento y apoyo a jóvenes emprendedoras</t>
  </si>
  <si>
    <t>30.101.232B.226.10</t>
  </si>
  <si>
    <t>Espacios colaborativos para el emprendimiento</t>
  </si>
  <si>
    <t>Emprendimiento: Plan GJ+</t>
  </si>
  <si>
    <t>Apoyo a la promoción y desarrollo de la economía social, solidaria e inclusiva</t>
  </si>
  <si>
    <t>OBJETIVO 2.3. POLÍTICAS DE EMPLEO JOVEN</t>
  </si>
  <si>
    <t>Plan Integral de Impulso a la Economía Social: creación de cooperativas</t>
  </si>
  <si>
    <t>Dirección General del Trabajo Autónomo,
de la Economía Social y de la
Responsabilidad Social de las Empresas</t>
  </si>
  <si>
    <t>PRTR C23.I6</t>
  </si>
  <si>
    <t>OBJETIVO 2.4. INCREMENTAR LA EMPLEABILIDAD DE LAS PERSONAS INVESTIGADORAS, TECNÓLOGAS E INNOVADORAS Y FOMENTAR LA CONSOLIDACION DE SU CARRERA PROFESIONAL</t>
  </si>
  <si>
    <t>2.4.1. Favorecer la incorporación de especialistas técnicos en la ejecución de actividades de I+D+I</t>
  </si>
  <si>
    <t>Contratos de personal técnico bioinformático de apoyo a la investigación en los IIS</t>
  </si>
  <si>
    <t>Contratos de gestión en investigación en salud en los IIS</t>
  </si>
  <si>
    <t>Contratos de Personal Técnico de Apoyo (PTA)</t>
  </si>
  <si>
    <t>Contratos “Ramón y Cajal”</t>
  </si>
  <si>
    <t>Contratos “Torres Quevedo”</t>
  </si>
  <si>
    <t>Contratos “Miguel Servet”</t>
  </si>
  <si>
    <t>Contratos “Miguel Servet” Tipo II</t>
  </si>
  <si>
    <t>Contratos “Juan Rodés”</t>
  </si>
  <si>
    <t>OBJETIVO 2.1. NUEVAS POLÍTICAS PÚBLICAS PARA UN MERCADO DE TRABAJO DINÁMICO, RESILIENTE E INCLUSIVO</t>
  </si>
  <si>
    <t>Subsidio por desempleo</t>
  </si>
  <si>
    <t>19101.251M.480.01</t>
  </si>
  <si>
    <t>Renta activa de inserción</t>
  </si>
  <si>
    <t>19101.251M.487.00</t>
  </si>
  <si>
    <t>19101.251M.480.00</t>
  </si>
  <si>
    <t>Eliminación de las barreras socioeconómicas en el acceso a las carreras y cuerpos de Justicia</t>
  </si>
  <si>
    <t>JUS</t>
  </si>
  <si>
    <t>Centro de Estudios Jurídicos, O.A.</t>
  </si>
  <si>
    <t>Programa 111Q-4-48-483
y 485; programa 111R-4-48-481</t>
  </si>
  <si>
    <t>Apoyo a mujeres en el ámbito rural y urbano</t>
  </si>
  <si>
    <t>25.104.PI60.232B 227.06</t>
  </si>
  <si>
    <t>Proyecto DIGCOM 360: capacitación en competencias digitales para el personal Militar de Tropa y Marinería (MTM)</t>
  </si>
  <si>
    <t>DEF</t>
  </si>
  <si>
    <t>DG de Reclutamiento y Enseñanza Militar (DIGEREM)</t>
  </si>
  <si>
    <t>14.50. 12SC.453 Convenios con universidades</t>
  </si>
  <si>
    <t>PRTR C19. I3</t>
  </si>
  <si>
    <t>Eje 3. Emancipación, vivienda, natalidad y proyecto vital</t>
  </si>
  <si>
    <t>3.1.1. Impulsar medidas que faciliten la adquisición de vivienda entre la población joven</t>
  </si>
  <si>
    <t>Apoyos para el disfrute de una vivienda o habitación digna y adecuada a los jóvenes de hasta 35 años de edad</t>
  </si>
  <si>
    <t>Bono Alquiler Joven para el pago de la renta del alquiler</t>
  </si>
  <si>
    <t>Dirección General de Vivienda y Suelo</t>
  </si>
  <si>
    <t>17.09.261N.754</t>
  </si>
  <si>
    <t>OBJETIVO 3.2. FAVORECER LA ADQUISICIÓN DE VIVIENDA EN PROPIEDAD ENTRE LA JUVENTUD</t>
  </si>
  <si>
    <t>3.2.1. Impulsar medidas que faciliten la adquisición de vivienda entre la población joven</t>
  </si>
  <si>
    <t>17.09.261N.753</t>
  </si>
  <si>
    <t>OBJETIVO 3.3. GENERAR UN PARQUE PÚBLICO DE VIVIENDA SOCIAL DE ALQUILER SUFICIENTE, ASEQUIBLE Y EFICIENTE DESDE EL PUNTO DE VISTA ENERGÉTICO DIRIGIDO A LA JUVENTUD</t>
  </si>
  <si>
    <t>3.3.1. Impulsar Planes de Vivienda Social en alquiler para jóvenes</t>
  </si>
  <si>
    <t>Desarrollo del Programa de fomento del parque público de vivienda en alquiler asequible o social</t>
  </si>
  <si>
    <t>17.50 (programa 26BB C02.I02)</t>
  </si>
  <si>
    <t>PRTR C2.I2</t>
  </si>
  <si>
    <t>OBJETIVO 3.5. FACILITAR EL ACCESO A UNA VIVIENDA DIGNA EN EL ÁMBITO RURAL PARA TODAS LAS PERSONAS JÓVENES</t>
  </si>
  <si>
    <t>3.5.1. Favorecer el asentamiento de la población joven en el mundo rural mediante el acceso a la vivienda</t>
  </si>
  <si>
    <t>Ayudas para la rehabilitación de viviendas, en áreas rurales y provincias afectadas por la despoblación</t>
  </si>
  <si>
    <t>Rehabilitación energética de edificios en municipios de reto demográfico (Real Decreto 691/2021)</t>
  </si>
  <si>
    <t>17.09.261N.765 /
17.09.261N.766 /
17.09.261N.74001</t>
  </si>
  <si>
    <t>TED</t>
  </si>
  <si>
    <t>IDAE</t>
  </si>
  <si>
    <t>PRTR C2.I4</t>
  </si>
  <si>
    <t>50.000.000,00 €63</t>
  </si>
  <si>
    <t>Ayudas destinadas a gastos de calefacción, electricidad, agua, comunidad para jóvenes en general</t>
  </si>
  <si>
    <t>Medida reguladora, desarrollo del mecanismo del Bono Social Eléctrico y el Bono Social Térmico</t>
  </si>
  <si>
    <t>SEE</t>
  </si>
  <si>
    <t>23.03.425A.450 /
23.03.425A.480</t>
  </si>
  <si>
    <t>184.328.130,00 €64</t>
  </si>
  <si>
    <t>OBJETIVO 3.7. HACER EFECTIVA LA CONCILIACIÓN DE LA VIDA LABORAL, FAMILIAR Y PERSONAL Y LA CORRESPONSABILIDAD EN EL TIEMPO DE TRABAJO</t>
  </si>
  <si>
    <t>Creación de plazas del Primer Ciclo de Educación Infantil de titularidad pública</t>
  </si>
  <si>
    <t>Creación de plazas del Primer Ciclo de Educación Infantil de titularidad pública prioritariamente para el alumnado de 1 y 2 años</t>
  </si>
  <si>
    <t>180504 32UA 45040 /
1805032UA45780 /
1805032UA45782</t>
  </si>
  <si>
    <t>PRTR C21.I1</t>
  </si>
  <si>
    <t>Potenciación de la red de escuelas infantiles públicas con la creación de nuevos centros que faciliten la cercanía y aumenten el número de plazas disponibles</t>
  </si>
  <si>
    <t>Creación de una Red de Centros de Educación Infantil dentro de las Unidades, Centros u Organismos (UCO)</t>
  </si>
  <si>
    <t>DIGENPER</t>
  </si>
  <si>
    <t>14.01.121MA.16204
Acción Social</t>
  </si>
  <si>
    <t>SE de Igualdad y contra la Violencia
de Género</t>
  </si>
  <si>
    <t>30 02.232B.451</t>
  </si>
  <si>
    <t>Eje 4. Salud integral y calidad de vida</t>
  </si>
  <si>
    <t>OBJETIVO 4.1. FOMENTAR EL BIENESTAR MENTAL DE LA JUVENTUD, PREVENIR EL SUICIDIO Y ACABAR CON LA ESTIGMATIZACIÓIN DE LOS PROBLEMAS DE SALUD MENTAL</t>
  </si>
  <si>
    <t>Promoción del bienestar emocional en el ámbito educativo</t>
  </si>
  <si>
    <t>1804 322L 450</t>
  </si>
  <si>
    <t>Plan de Acción de Salud Mental 2022-2024</t>
  </si>
  <si>
    <t>SND</t>
  </si>
  <si>
    <t>26.07.313B.452 /
26.07.313B.751 /
26.07.313B.753</t>
  </si>
  <si>
    <t>29.000.000,00 €67</t>
  </si>
  <si>
    <t>OBJETIVO 4.2. PREVENIR EL CONSUMO DE DROGAS Y ADICCIONES ENTRE LA POBLACIÓN JOVEN</t>
  </si>
  <si>
    <t>Programa y subvenciones para la prevención de adicciones</t>
  </si>
  <si>
    <t>DGPNSD</t>
  </si>
  <si>
    <t>231A-462 y
231A-482 y
231A-483 y
231A-45868</t>
  </si>
  <si>
    <t>Subvenciones a entidades para la prevención y control de la infección por VIH y sida</t>
  </si>
  <si>
    <t>DCVIHT</t>
  </si>
  <si>
    <t>26.07.313B.486</t>
  </si>
  <si>
    <t>Desarrollo de campañas de educación, concienciación, sensibilización y difusión, on y offline sobre el uso seguro y responsable de Internet y las tecnologías de la información y la comunicación, así como sobre los riesgos derivados de un uso inadecuado</t>
  </si>
  <si>
    <t>Campaña de publicidad institucional para alertar de los riesgos del juego online</t>
  </si>
  <si>
    <t>DGOJ / DGPNSD</t>
  </si>
  <si>
    <t>31.05.496M.641
231A.226.02</t>
  </si>
  <si>
    <t>2.680.000,00 €69</t>
  </si>
  <si>
    <t>4.2.4. Mantener y actualizar los datos epidemiológicos relacionados con el consumo de sustancias psicoactivas y otras conductas susceptibles de crear adicción en la población joven</t>
  </si>
  <si>
    <t>Seguimiento de adicciones por parte del Observatorio Español de las Drogas y las Adicciones</t>
  </si>
  <si>
    <t>Mantenimiento de encuestas sobre consumo de sustancias psicoactivas y otras adicciones del OEDA (encuesta ESTUDES)</t>
  </si>
  <si>
    <t>Concepto 231A-227.06: ESTUDES</t>
  </si>
  <si>
    <t>4.4.1. Fomento de la alimentación saludable en la población joven</t>
  </si>
  <si>
    <t>Fomento y consolidación del hábito de consumo de alimentos saludables entre la población infantil y juvenil</t>
  </si>
  <si>
    <t>APA</t>
  </si>
  <si>
    <t>DG de la Industria Alimentaria SG Sectores Especiales</t>
  </si>
  <si>
    <t>21.103.412M 470.00</t>
  </si>
  <si>
    <t>58.431.821,00 €70</t>
  </si>
  <si>
    <t>Campaña para el fomento de una alimentación saludable en centros escolares</t>
  </si>
  <si>
    <t>CSM</t>
  </si>
  <si>
    <t>AESAN OA</t>
  </si>
  <si>
    <t>31.101.313C.640</t>
  </si>
  <si>
    <t>Puesta en marcha y ejecución del Bono Cultural Joven como ayuda a la juventud</t>
  </si>
  <si>
    <t>24.01.334A.48271</t>
  </si>
  <si>
    <t>Ayudas a proyectos de deporte inclusivo</t>
  </si>
  <si>
    <t>Consejo Superior de Deportes</t>
  </si>
  <si>
    <t>24.11.336A.483</t>
  </si>
  <si>
    <t>Convenio con “Fundación Deporte Joven”. Subvención nominativa para el impulso de la actividad deportiva en la juventud y la participación e integración en la sociedad de los colectivos vulnerables</t>
  </si>
  <si>
    <t>Programa 336A, Artículo 48,
Concepto 487</t>
  </si>
  <si>
    <t>Programa 336A 453 “A Universidades públicas para actividades estatales de deporte universitario” y
del Programa 336A 478 “A Universidades privadas para actividad estatal de deporte universitario”</t>
  </si>
  <si>
    <t>Celebración de la Semana Europea del Deporte en el ámbito nacional</t>
  </si>
  <si>
    <t>24.106.336A.226.09</t>
  </si>
  <si>
    <t>30.101.232B.481.04</t>
  </si>
  <si>
    <t>OBJETIVO 4.5. PROMOVER LA AUTONOMÍA Y LA SALUD SEXUAL DE LA JUVENTUD: RELACIONES AFECTIVAS Y SEXUALES SALUDABLES, PREVENIR LA VIOLENCIA SEXUAL Y DE GÉNERO Y LAS INFECCIONES DE TRANSMISIÓN SEXUAL, Y FACILITAR LA LIBRE ELECIÓN DE LA MATERNIDAD</t>
  </si>
  <si>
    <t>Mapa de recursos LGTBIQ+: buscador con geolocalización de recursos de información, atención y asesoramiento para personas LGTBIQ+ prestados por Administraciones públicas y entidades sociales</t>
  </si>
  <si>
    <t>DGLGTBI</t>
  </si>
  <si>
    <t>30.02.232D.226.02</t>
  </si>
  <si>
    <t>891,90 €72</t>
  </si>
  <si>
    <t>Programas de formación en salud sexual y reproductiva en población joven</t>
  </si>
  <si>
    <t>4.5.4. Mejorar el conocimiento sobre los comportamientos de jóvenes en materia de salud afectivo-sexual y reproductiva</t>
  </si>
  <si>
    <t>Realización de encuestas, estudios e informes desde el enfoque de género y de derechos humanos sobre los comportamientos de jóvenes y adolescentes en materia de salud sexual y reproductiva</t>
  </si>
  <si>
    <t>232B.101.227.06</t>
  </si>
  <si>
    <t>Generación de conocimiento sobre la salud reproductiva de las mujeres jóvenes</t>
  </si>
  <si>
    <t>Estudio sobre la salud menstrual de las mujeres jóvenes en España</t>
  </si>
  <si>
    <t>Fomento del aprendizaje sobre salud sexual y reproductiva en las mujeres jóvenes</t>
  </si>
  <si>
    <t>Talleres de educación en salud sexual y reproductiva dirigidos a mujeres</t>
  </si>
  <si>
    <t>Ayudas y subvenciones a programas de investigación en relación con los riesgos del juego online</t>
  </si>
  <si>
    <t>Orden de subvenciones</t>
  </si>
  <si>
    <t>DGOJ</t>
  </si>
  <si>
    <t>31.05.496M.480 /
31.05.496M.451</t>
  </si>
  <si>
    <t>Eje 5. Un “escudo social” para la juventud: jóvenes y colectivos de juventud en grave riesgo de exclusión social o sujetos a doble discriminación</t>
  </si>
  <si>
    <t>OBJETIVO 5.1. FOMENTAR LA ATENCIÓN INTEGRAL A LA JUVENTUD Y A LAS FAMILIAS JÓVENES, MEDIANTE UN SISTEMA DE MEJORA DE LA PROTECCIÓN JURÍDICA, SOCIAL Y ECONÓMICA A LAS FAMILIAS Y EL RECONOCIMIENTO DE LA DIVERSIDAD FAMILIAR Y EL DESARROLLO DEL INGRESO MÍNIMO VITAL</t>
  </si>
  <si>
    <t>5.1.0. Fomentar la atención integral a la juventud y a las familias jóvenes</t>
  </si>
  <si>
    <t>Actividades de interés general consideradas de interés social (jóvenes)</t>
  </si>
  <si>
    <t>DGDFSS</t>
  </si>
  <si>
    <t>29.05.231F.484</t>
  </si>
  <si>
    <t>4.068.201,09 €73</t>
  </si>
  <si>
    <t>OBJETIVO 5.2. FOMENTAR LOS CUIDADOS Y PROTECCIÓN DE TODAS LAS ADOLESCENTES Y MUJERES JÓVENES VÍCTIMAS DE VIOLENCIA MACHISTA</t>
  </si>
  <si>
    <t>DGVG</t>
  </si>
  <si>
    <t>30.03.232C.640</t>
  </si>
  <si>
    <t>OBJETIVO 5.3. APOYAR LA PLENA INCLUSIÓN DE LAS PERSONAS JÓVENES Y ADOLESCENTES CON DISCAPACIDAD Y GARANTIZAR EL DERECHO A LA VIDA INDEPENDIENTE</t>
  </si>
  <si>
    <t>5.3.1. Promover un sistema de ayudas para lograr la inclusión y el acceso a los servicios</t>
  </si>
  <si>
    <t>Atención a las necesidades educativas o de inserción laboral de jóvenes y adolescentes con discapacidad</t>
  </si>
  <si>
    <t>Programa “Reina Letizia” para la inclusión</t>
  </si>
  <si>
    <t>DG Derechos de las Personas con Discapacidad</t>
  </si>
  <si>
    <t>29.102.231F.487</t>
  </si>
  <si>
    <t>Promoción y defensa de los derechos de adolescentes y jóvenes con discapacidad</t>
  </si>
  <si>
    <t>“JANIC Jóvenes, Adolescentes y Niños/as con Implante Coclear”</t>
  </si>
  <si>
    <t>OBJETIVO 5.4. IMPULSAR LA PROTECCIÓN E INCLUSIÓN DE LA JUVENTUD Y ADOLESCENCIA QUE PERTENECE AL COLECTIVO LGTBIQ+ Y LUCHAR CONTRA TODO TIPO DE DISCRIMINACIÓN E INCITACIÓN AL ODIO</t>
  </si>
  <si>
    <t>Atención y prevención del bullying por LGTBIfobia en niñas, niños, adolescentes y jóvenes,  y facilitar asistencia psicológica y psicosocial</t>
  </si>
  <si>
    <t>“Abrazar la Diversidad. Una responsabilidad educativa”. Jornadas formativas para compartir el acoso escolar homofóbico y transfóbico. Tres ediciones anuales</t>
  </si>
  <si>
    <t>30.02.232D.227.06</t>
  </si>
  <si>
    <t>Recursos de protección a personas LGTBIQ+</t>
  </si>
  <si>
    <t>Servicio 028 Arcoiris</t>
  </si>
  <si>
    <t>30.02.232B.227.06</t>
  </si>
  <si>
    <t>OBJETIVO 5.4 (B). APOYAR LA PROTECCIÓN E INCLUSIÓN DE LA JUVENTUD QUE PERTENECE A ALGÚN COLECTIVO VULNERABLE Y LUCHAR CONTRA TODO TIPO DE DISCRIMINACIÓN E INCITACIÓN AL ODIO</t>
  </si>
  <si>
    <t>Generación de conocimiento y de una cultura que favorezca la diversidad sexual y de género en la juventud</t>
  </si>
  <si>
    <t>Estudio sobre la aceptación de la diversidad sexual y de género entre la juventud española</t>
  </si>
  <si>
    <t>232D 2270.6</t>
  </si>
  <si>
    <t>OBJETIVO 5.5. TRABAJAR POR LA PLENA INCLUSIÓN SOCIAL DE LA JUVENTUD GITANA</t>
  </si>
  <si>
    <t>5.5.1. Potenciar la inclusión social de la población joven gitana, fomentado el acceso y la permanencia en el sistema educativo y en el mercado laboral, y asegurando el acceso a los servicios y recursos sociales, especialmente de las mujeres jóvenes gitanas</t>
  </si>
  <si>
    <t>Generación de evidencias sobre la violencia de género en población gitana</t>
  </si>
  <si>
    <t>Servicio correspondiente a la realización del estudio “Violencia de género en población gitana”</t>
  </si>
  <si>
    <t>30.03.232c.227.06</t>
  </si>
  <si>
    <t>Desarrollo de la Estrategia Estable de Atención a Niñas, Niños y Adolescentes Migrantes no Acompañados, en el marco de la Conferencia Sectorial de Infancia</t>
  </si>
  <si>
    <t>Implementación y alineación de actuaciones con el modelo de gestión de contingencias migratorias para la infancia y adolescencia no acompañada y planes de respuesta ante cada crisis migratoria</t>
  </si>
  <si>
    <t>DGDIA</t>
  </si>
  <si>
    <t>2904231G450</t>
  </si>
  <si>
    <t>5.7.6. Reforzar el sistema de protección y servicios sociales para adolescentes tutelados y jóvenes extutelados, para garantizar su plena inclusión y su emancipación</t>
  </si>
  <si>
    <t>29.101.232A.227.06</t>
  </si>
  <si>
    <t>Desarrollo y aplicación del protocolo de actuación estandarizado para todas las Comunidades autónomas ante la desaparición y fuga de los niñas, niños y adolescentes de los distintos recursos residenciales en los que puedan encontrarse</t>
  </si>
  <si>
    <t>Programa de inserción laboral de jóvenes en situación de dificultad social, que hayan estado bajo una medida de protección. Programas dirigidos a la gestión de recursos de acogimiento residencial para la emancipación sociolaboral de los jóvenes mediante la creación de espacios</t>
  </si>
  <si>
    <t>2904231G22706</t>
  </si>
  <si>
    <t>OBJETIVO 5.1. FOMENTAR LA ATENCIÓN INTEGRAL A LA JUVENTUD Y A LAS FAMILIAS JÓVENES</t>
  </si>
  <si>
    <t>5.1.0. Medidas del Ministerio de Inclusión, Seguridad Social y Migraciones</t>
  </si>
  <si>
    <t>Pago periódico por hijo o menor acogido a cargo</t>
  </si>
  <si>
    <t>Secretaría de Estado de Seguridad Social</t>
  </si>
  <si>
    <t>Área 1: Prestaciones económicas; grupo de programas
12: gestión de prestaciones económicas no contributivas y programa 1202 “Protección familiar y otras prestaciones” y programa 1102 - incapacidad temporal y otras prestaciones - 48518</t>
  </si>
  <si>
    <t>Pago periódico por hijo o menor acogido a cargo (con discapacidad)</t>
  </si>
  <si>
    <t>Área 1: Prestaciones económicas; grupo de programas 12: gestión de prestaciones económicas no contributivas; programa 1202 “Protección familiar y otras prestaciones” y 1102 - incapacidad temporal y otras prestaciones - 48528</t>
  </si>
  <si>
    <t>Área 1: Prestaciones económicas; grupo de programas 12: gestión de prestaciones económicas no contributivas; programa  1202 “Protección
familiar y otras prestaciones” y programa 1102 - incapacidad temporal y otras prestaciones
- 48538</t>
  </si>
  <si>
    <t>Pago único por parto o adopción múltiple</t>
  </si>
  <si>
    <t>Área 1: Prestaciones económicas; grupo de programas
12: gestión de prestaciones económicas no contributivas; programa  1202 “Protección familiar y otras prestaciones” y programa 1102 - incapacidad temporal y otras
prestaciones - 48538</t>
  </si>
  <si>
    <t>Prestación por nacimiento y cuidado del menor, contributiva</t>
  </si>
  <si>
    <t>Área 1: Prestaciones económicas; grupo de programas 11: gestión de prestaciones económicas contributivas; grupo de programas
12: gestión de prestaciones económicas no contributivas; programa 1102 - incapacidad temporal y otras prestaciones - 4840</t>
  </si>
  <si>
    <t>Prestación por nacimiento y cuidado del menor, no contributiva</t>
  </si>
  <si>
    <t>Área 1: Prestaciones económicas; grupo de programas 11: gestión de prestaciones económicas contributivas; grupo de programas
12: gestión de prestaciones económicas no contributivas; programa 1102 - incapacidad temporal y otras prestaciones - 48408</t>
  </si>
  <si>
    <t>Riesgo durante el embarazo</t>
  </si>
  <si>
    <t>Área 1: Prestaciones económicas; grupo de programas
11: gestión de prestaciones económicas contributivas; grupo de programas
12: gestión de prestaciones económicas no contributivas; programa 1102 - incapacidad temporal y otras prestaciones
- 4842</t>
  </si>
  <si>
    <t>Riesgo durante la lactancia natural</t>
  </si>
  <si>
    <t>Área 1: Prestaciones económicas; grupo de programas
11: gestión de prestaciones económicas contributivas; grupo de programas
12: gestión de prestaciones económicas no contributivas; programa 1102 - incapacidad temporal y otras prestaciones - 4844</t>
  </si>
  <si>
    <t>Cuidado de menores afectados por cáncer u otra enfermedad grave</t>
  </si>
  <si>
    <t>Área 1: Prestaciones económicas; grupo de programas
11: gestión de prestaciones económicas contributivas; grupo de programas
12: gestión de prestaciones económicas no contributivas; programa 1102 - incapacidad temporal y otras prestaciones - 4845</t>
  </si>
  <si>
    <t>Ejercicio corresponsable del cuidado del lactante</t>
  </si>
  <si>
    <t>Área 1: Prestaciones económicas; grupo de programas
11: gestión de prestaciones económicas contributivas; grupo de programas
12: gestión de prestaciones económicas no contributivas; programa 1102 - incapacidad temporal y otras prestaciones - 4846</t>
  </si>
  <si>
    <t>84.715.798,91 €74</t>
  </si>
  <si>
    <t>29.05.231F.453.01</t>
  </si>
  <si>
    <t>1.620.000,00 €75</t>
  </si>
  <si>
    <t>OBJETIVO 5.5B. POTENCIAR LA PLENA INCLUSIÓN SOCIAL DE LA JUVENTUD GITANA, AFRICANA Y AFRODESCENDIENTE, ASIÁTICA, ÁRABE, LATINOAMERICANA, AMAZIGH O INDO-PAKISTANÍ, Y LUCHAR CONTRA TODO TIPO DE DISCRIMINACIÓN E INCITACIÓN AL ODIO</t>
  </si>
  <si>
    <t>Acompañamiento a las víctimas de discriminación y delitos de odio</t>
  </si>
  <si>
    <t>Servicio de asistencia y orientación a víctimas del Consejo para la Eliminación de la Discriminación Racial o Étnica</t>
  </si>
  <si>
    <t>3002 232D 22706</t>
  </si>
  <si>
    <t>Generación de conocimiento sobre la discriminación por origen racial o étnico</t>
  </si>
  <si>
    <t>Estudio sobre la percepción de la discriminación por origen racial o étnico por parte de las potenciales victimas</t>
  </si>
  <si>
    <t>Impulso de una “Macroencuesta de violencia contra las mujeres con discapacidad”</t>
  </si>
  <si>
    <t>Preparación del Servicio para la realización de los trabajos de campo y recogida de datos de la “Macroencuesta de violencia contra las mujeres con discapacidad”</t>
  </si>
  <si>
    <t>30.03.232C.227.06</t>
  </si>
  <si>
    <t>A. Desarrollo normativo y del marco estratégico en materia de violencias machistas y derechos reproductivos</t>
  </si>
  <si>
    <t>Marco institucional para combatir la violencia machista</t>
  </si>
  <si>
    <t>Ampliación del servicio de atención telefónica y telemática para las víctimas de todas las formas de violencia contra las mujeres</t>
  </si>
  <si>
    <t>Servicio telefónico de información, de asesoramiento jurídico y de atención psicosocial</t>
  </si>
  <si>
    <t>30.03.232C.22706</t>
  </si>
  <si>
    <t>Desarrollo de una red de centros de crisis para las víctimas de violencias sexuales en todo el Estado</t>
  </si>
  <si>
    <t>30.50.23VD.755</t>
  </si>
  <si>
    <t>Ofrecer acompañamiento psicosocial encaminado a la aceptación individual y/o familiar de las personas LGTBIQ+ y a la transición de las personas trans</t>
  </si>
  <si>
    <t>Eje 6. Juventud y transformación global: participación y voluntariado</t>
  </si>
  <si>
    <t>OBJETIVO 6.1. FOMENTAR EL ASOCIACIONISMO Y LA PARTICIPACIÓN JUVENIL, ADAPTADOS AL ENTORNO DIGITAL</t>
  </si>
  <si>
    <t>Consejo Estatal de Participación de la infancia y de la Adolescencia</t>
  </si>
  <si>
    <t>Apoyo estructural, económico y material a las asociaciones y organizaciones de juventud</t>
  </si>
  <si>
    <t>29.101.232A.481</t>
  </si>
  <si>
    <t>Ayudas económicas específicas destinadas a los Consejos de Juventud</t>
  </si>
  <si>
    <t>Subvención nominativa al Consejo de la Juventud de España para el mantenimiento, funcionamiento y equipamiento de la entidad</t>
  </si>
  <si>
    <t>29.101.232A.480 /
29.101.232A.780</t>
  </si>
  <si>
    <t>OBJETIVO 6.3. ESTUDIAR REBAJAR LA EDAD PARA EL SUFRAGIO ACTIVO Y PASIVO A LOS 16 AÑOS Y 17 AÑOS, EQUILIBRAR EL PESO DEMOGRÁFICO Y ELECTORAL DE LOS JÓVENES Y PROMOVER SU LIDERAZGO</t>
  </si>
  <si>
    <t>6.3.1. Promocionar el liderazgo juvenil</t>
  </si>
  <si>
    <t>Reconocimientos específicos del liderazgo y el compromiso de la juventud</t>
  </si>
  <si>
    <t>Premios Nacionales de Juventud al compromiso de la juventud en distintos ámbitos de la sociedad</t>
  </si>
  <si>
    <t>29.101.232A.486.01</t>
  </si>
  <si>
    <t>OBJETIVO 6.4. ACERCAR LA UNIÓN EUROPEA A LOS JÓVENES Y DESARROLLAR PROGRAMAS INTERNACIONALES DE VOLUNTARIADO, FORMACIÓN Y EMPLEO</t>
  </si>
  <si>
    <t>29.101.232A.278</t>
  </si>
  <si>
    <t>Desarrollo del Cuerpo Europeo de la Solidaridad mediante actividades de voluntariado</t>
  </si>
  <si>
    <t>29.101.232A.449,
459, 469, 479, 489</t>
  </si>
  <si>
    <t>Cuerpo Europeo de la Solidaridad. Organización de proyectos de solidaridad</t>
  </si>
  <si>
    <t>29.101.232A.449 Y
459,469,479,489</t>
  </si>
  <si>
    <t>6.4.2. Impulsar procesos de participación de los jóvenes en el diseño de las políticas de juventud de la Unión Europea</t>
  </si>
  <si>
    <t>29.101.232A.491.02 (1.000 €) y 29.101.232A.226.06 (5.000 €)</t>
  </si>
  <si>
    <t>6.1.1. Hacer efectivo el derecho de la juventud a la participación individual, libre y activa en todas sus formas, con mayor presencia del ámbito digital</t>
  </si>
  <si>
    <t>Asamblea Ciudadana para el Clima</t>
  </si>
  <si>
    <t>OECC</t>
  </si>
  <si>
    <t>551.099,17 €76</t>
  </si>
  <si>
    <t>Eje 7. Movilidad juvenil: emigración y retorno</t>
  </si>
  <si>
    <t>OBJETIVO 7.1. FAVORECER LA LIBRE CIRCULACIÓN DE LA JUVENTUD ESPAÑOLA A OTROS PAÍSES Y AYUDAR A LAS PERSONAS JÓVENES A DESARROLLAR SU PROYECTO MIGRATORIO</t>
  </si>
  <si>
    <t>7.1.2. Programas para viajar al extranjero para fomentar el aprendizaje, la formación y el desarrollo ciudadano</t>
  </si>
  <si>
    <t>#DiscoverEU: conjunto de iniciativas con el fin de brindar la oportunidad de descubrir Europa a las personas jóvenes</t>
  </si>
  <si>
    <t>Programa de Erasmus+ para descubrir Europa a través de experiencias de aprendizaje</t>
  </si>
  <si>
    <t>29.101.232A.449 /
29.101.232A.459 /
29.101.232A.469 /
29.101.232A.479 /
29.101.232A.489</t>
  </si>
  <si>
    <t>Erasmus+: estudios universitarios y prácticas profesionales</t>
  </si>
  <si>
    <t>Programas de intercambio de alumnos de la enseñanza de formación escala de oficiales con países del entorno</t>
  </si>
  <si>
    <t>SECCION 14
SERVICIO 12; 17; 22 PROGRAMA 121N1 CONCEPTO 23</t>
  </si>
  <si>
    <t>OBJETIVO 7.2. IMPULSAR Y FACILITAR EL RETORNO DE LA JUVENTUD EMIGRADA Y RECUPERAR PARA NUESTRO PAÍS SU TALENTO</t>
  </si>
  <si>
    <t>Actualización de la Guía del Retorno</t>
  </si>
  <si>
    <t>Secretaría de Estado de Migraciones</t>
  </si>
  <si>
    <t>7.2.2. Ofrecer ayuda y apoyo a los jóvenes que quieran retornar</t>
  </si>
  <si>
    <t>7.2.5.  Favorecer el retorno de personas investigadoras jóvenes</t>
  </si>
  <si>
    <t>Integración de las parejas e hijos de investigadores. Red de centros EURAXESS España</t>
  </si>
  <si>
    <t>FECYT</t>
  </si>
  <si>
    <t>28.08.467C.44900</t>
  </si>
  <si>
    <t>Plataforma única que recoja ofertas de trabajo para investigadores y docentes en España</t>
  </si>
  <si>
    <t>Mapa de Recursos para la carrera investigadora</t>
  </si>
  <si>
    <t>Red de mentoring profesional para el retorno de los investigadores españoles</t>
  </si>
  <si>
    <t>Programas de Horizonte2027 ERC (European Research Council) y MSCA (Marie Skłodowska-Curie)</t>
  </si>
  <si>
    <t>28.06.463B.44901</t>
  </si>
  <si>
    <t>Eje 8. Juventud y mundo rural</t>
  </si>
  <si>
    <t>OBJETIVO 8.1. GARANTIZAR LA IGUALDAD DE OPORTUNIDADES PARA LAS PERSONAS JÓVENES INDEPENDIENTEMENTE DE SI RESIDEN EN LOS MEDIOS RURAL O URBANO</t>
  </si>
  <si>
    <t>Puesta en marcha del programa Campus Rural</t>
  </si>
  <si>
    <t>Realización de prácticas formativas en entornos rurales por universitarios de cualquier titulación oficial</t>
  </si>
  <si>
    <t>DG Políticas contra la Despoblación</t>
  </si>
  <si>
    <t>23.14.456E.45102 /
23.14.456E.441</t>
  </si>
  <si>
    <t>Desarrollo de eventos y jornadas de la Red Rural Nacional dirigidas a las y los jóvenes rurales</t>
  </si>
  <si>
    <t>SG de Agricultura y Alimentación
/DG de Desarrollo Rural, Innovación y Formación
Agroalimentaria</t>
  </si>
  <si>
    <t>21.08.414B.640</t>
  </si>
  <si>
    <t>61.104,94 €83</t>
  </si>
  <si>
    <t>Eventos, jornadas y materiales para promover el talento joven en la gastronomía</t>
  </si>
  <si>
    <t>DG de la Industria Alimentaria</t>
  </si>
  <si>
    <t>21.07.413A.640.08</t>
  </si>
  <si>
    <t>211.050,00 €84</t>
  </si>
  <si>
    <t>OBJETIVO 8.2. FAVORECER UN ENTORNO TECNOLÓGICO, EMPRESARIAL Y LABORAL PROPICIO PARA EL DESARROLLO PROFESIONAL DE LAS PERSONAS JÓVENES EN TODO EL TERRITORIO</t>
  </si>
  <si>
    <t>8.2.2. Impulsar las acciones relativas a formación, empleo y emprendimiento</t>
  </si>
  <si>
    <t>Pago complementario para jóvenes del primer pilar de la PAC</t>
  </si>
  <si>
    <t>Pago complementario para las y los jóvenes agricultores que comiencen su actividad agrícola</t>
  </si>
  <si>
    <t>SG de Agricultura y Alimentación / Fondo Español de Garantía Agraria, O.A.</t>
  </si>
  <si>
    <t>288.702.557,91 €85</t>
  </si>
  <si>
    <t>Reserva nacional de derechos para jóvenes del primer pilar de la PAC</t>
  </si>
  <si>
    <t>Concesión de derechos de pago básico de la reserva nacional 2022 para las y los jóvenes agricultores que comiencen su actividad agrícola y cumplan los requisitos, lo que les habilita para percibir anualmente el Régimen de Pago Básico</t>
  </si>
  <si>
    <t>28.388.691,70 €86</t>
  </si>
  <si>
    <t>Ayudas para programas de formación dirigidos a jóvenes profesionales agrarios</t>
  </si>
  <si>
    <t>DG de Desarrollo Rural, Innovación y Formación
Agroalimentaria</t>
  </si>
  <si>
    <t>21.08.414B.489</t>
  </si>
  <si>
    <t>8.2.4. Promover el acceso a puestos de trabajo sostenibles y de alta calidad para las personas jóvenes asentadas en zonas rurales</t>
  </si>
  <si>
    <t>Análisis sobre la situación del relevo generacional en el sector agrario</t>
  </si>
  <si>
    <t>Elaboración de un estudio de diagnóstico nacional de la juventud agraria</t>
  </si>
  <si>
    <t>21.08. 414B. 640</t>
  </si>
  <si>
    <t>Difusión de información para facilitar los procesos de instalación de jóvenes y nuevos profesionales agrarios</t>
  </si>
  <si>
    <t>Elaboración de una guía nacional de incorporación al sector agrario para jóvenes y nuevos agricultores y ganaderos</t>
  </si>
  <si>
    <t>Programas de formación de profesionales jóvenes de la agricultura y actividades afines al mundo rural</t>
  </si>
  <si>
    <t>Programas plurirregionales de formación dirigidos a los profesionales del medio rural</t>
  </si>
  <si>
    <t>21.08.414B.471 /
21.08.414B.48887</t>
  </si>
  <si>
    <t>OBJETIVO 8.3. PROPICIAR UN ENTORNO FAVORABLE PARA LAS MUJERES RURALES</t>
  </si>
  <si>
    <t>8.3.1. Programas para la igualdad y el progreso social y profesional de la mujer rural</t>
  </si>
  <si>
    <t>Promoción del autoempleo y el emprendimiento de las mujeres que viven en el medio rural</t>
  </si>
  <si>
    <t>Programa Desafío Mujer Rural</t>
  </si>
  <si>
    <t>Seguimiento del emprendimiento de las mujeres y jóvenes para lograr el empoderamiento y la igualdad de oportunidades en el ámbito pesquero</t>
  </si>
  <si>
    <t>Seguimiento de la participación de mujeres y jóvenes en la financiación del FEMP 2014-2020 y del FEMPA 2021-2027, a partir de los indicadores de género y edad de los expedientes de los proyectos de APLIFEMP/ APLIFEMPA</t>
  </si>
  <si>
    <t>DG de Ordenación Pesquera y Acuicultura</t>
  </si>
  <si>
    <t>21.11.415B 640.08</t>
  </si>
  <si>
    <t>Eje 9. Gestión del conocimiento sobre la realidad juvenil y los servicios a la juventud</t>
  </si>
  <si>
    <t>OBJETIVO 9.4. DIFUSIÓN Y DIVULGACIÓN DEL CONOCIMIENTO SOBRE JUVENTUD</t>
  </si>
  <si>
    <t>Publicaciones del Instituto de la Juventud</t>
  </si>
  <si>
    <t>Publicaciones anuales del Instituto de la Juventud (Colección Estudios INJUVE, Revista de Estudios de Juventud, ediciones INJUVE, etc.)</t>
  </si>
  <si>
    <t>Generación de evidencias sobre el acoso cibernético</t>
  </si>
  <si>
    <t>Estudio “Mujeres jóvenes y acoso en redes sociales”</t>
  </si>
  <si>
    <t>OBJETIVO 9.9. COOPERACION INTERNACIONAL EN PROGRAMAS DE CONOCIMIENTO SOBRE JUVENTUD</t>
  </si>
  <si>
    <t>Proyectos internacionales de investigación con contenidos acerca de la juventud</t>
  </si>
  <si>
    <t>Participación en la base de datos de la UE Youth Wiki, la enciclopedia en línea de las políticas de juventud de Europa</t>
  </si>
  <si>
    <t>29.101.232A 227.06</t>
  </si>
  <si>
    <t>Implicación del sector universitario en la igualdad y la diversidad de género</t>
  </si>
  <si>
    <t>Convenios con diversas universidades para desarrollar cátedras en género e igualdad</t>
  </si>
  <si>
    <t>232B.101.226.10</t>
  </si>
  <si>
    <t>Eje 10. Gobernanza joven y cooperación institucional</t>
  </si>
  <si>
    <t>OBJETIVO 10.1. GARANTIZAR, EN MATERIA DE JUVENTUD, LAS SINERGIAS, LA COHERENCIA Y LAS PRÁCTICAS EFICACES EN LA ADMINISTRACIÓN GENERAL DEL ESTADO (AGE)</t>
  </si>
  <si>
    <t>10.1.1. Impulsar la Comisión Interministerial para la Juventud y las comisiones sectoriales bilaterales</t>
  </si>
  <si>
    <t>Implicar a las y los jóvenes en el ciclo de políticas de seguridad vial</t>
  </si>
  <si>
    <t>INT</t>
  </si>
  <si>
    <t>DGT</t>
  </si>
  <si>
    <t>10.1.3. Convocar al Consejo Rector del INJUVE</t>
  </si>
  <si>
    <t>Implicación de las y los jóvenes en el ciclo de políticas de juventud</t>
  </si>
  <si>
    <t>Convocatoria del Consejo Rector del INJUVE para articular la participación de los jóvenes, así como para la aprobación del plan anual de actuación</t>
  </si>
  <si>
    <t>OBJETIVO 10.2. FACILITAR Y HACER EFECTIVO EL DERECHO DE LA JUVENTUD A LA PARTICIPACIÓN EN EL SEGUIMIENTO Y DESARROLLO DE POLÍTICAS RELACIONADAS CON LA AGENDA JOVEN DE LA AGE</t>
  </si>
  <si>
    <t>Fomento de la participación de la juventud</t>
  </si>
  <si>
    <t>Consultas presenciales y online con jóvenes y asociaciones juveniles para identificar intereses, necesidades y preocupaciones de la juventud</t>
  </si>
  <si>
    <t>OBJETIVO 10.4 COORDINAR, DESDE EL INJUVE, LA PERSPECTIVA DE LA JUVENTUD EN LAS ESTRATEGIAS, PLANES Y NORMATIVAS DE LA AGE</t>
  </si>
  <si>
    <t>10.4.1. Colaboración o seguimiento en clave de juventud de las políticas y normativas sectoriales en el ámbito de la AGE</t>
  </si>
  <si>
    <t>Colaboración en el Plan Estratégico de Prevención y Control de VIH e ITS 2021-2030</t>
  </si>
  <si>
    <t>26.07.313B.226.02</t>
  </si>
  <si>
    <t>OBJETIVO 10.5.  PROMOVER LA COOPERACIÓN INTERNACIONAL INSTITUCIONAL EN MATERIA DE JUVENTUD</t>
  </si>
  <si>
    <t>10.5.2. Eurodesk</t>
  </si>
  <si>
    <t>Eurodesk</t>
  </si>
  <si>
    <t>Mantenimiento de una red de puntos de información juvenil especializados en oportunidades de movilidad europea</t>
  </si>
  <si>
    <t>29.101.232A.491.03 /
29.101.232A.227.0687</t>
  </si>
  <si>
    <t>10.5.3. Consejo de Europa. Juventud</t>
  </si>
  <si>
    <t>Desarrollo de estudios e investigaciones sobre juventud en el seno del Consejo de Europa</t>
  </si>
  <si>
    <t>Participación en las labores de investigación y difusión en los proyectos del Consejo de Europa dirigidos a la juventud</t>
  </si>
  <si>
    <t>10.5.4. Organismo Internacional de Juventud para Iberoamérica (OIJ)</t>
  </si>
  <si>
    <t>Cooperación en el marco de la OIJ</t>
  </si>
  <si>
    <t>29.101.232A.492</t>
  </si>
  <si>
    <t>10.5.5. Europea Youth Card Association</t>
  </si>
  <si>
    <t>Desarrollar el Carné Joven Europeo</t>
  </si>
  <si>
    <t>Proporcionar a las y los jóvenes de 14 a 29 años acceso a descuentos en diferentes bienes y servicios</t>
  </si>
  <si>
    <t>29.101.232A.491.00</t>
  </si>
  <si>
    <t>OBJETIVO 10.6. COOPERACIÓN INTERNACIONAL DE LA JUVENTUD ESPAÑOLA EN EL SEGUIMIENTO Y EL DESARROLLO DE POLÍTICAS DE JUVENTUD</t>
  </si>
  <si>
    <t>10.6.1. Programa Jóvenes Delegados de Naciones Unidas en España</t>
  </si>
  <si>
    <t>Programa de Jóvenes Delegados de Naciones Unidas en España</t>
  </si>
  <si>
    <t>Destinado a jóvenes españoles con el fin de ser integrados en las delegaciones oficiales de España ante Naciones Unidas</t>
  </si>
  <si>
    <t>29.101.232A.226.06</t>
  </si>
  <si>
    <t>21_5</t>
  </si>
  <si>
    <t>21_6</t>
  </si>
  <si>
    <t>21_7</t>
  </si>
  <si>
    <t>21_8</t>
  </si>
  <si>
    <t>21_9</t>
  </si>
  <si>
    <t>21_10</t>
  </si>
  <si>
    <t>23_6</t>
  </si>
  <si>
    <t>23_7</t>
  </si>
  <si>
    <t>23_8</t>
  </si>
  <si>
    <t>23_9</t>
  </si>
  <si>
    <t>23_10</t>
  </si>
  <si>
    <t>26_2</t>
  </si>
  <si>
    <t>26_3</t>
  </si>
  <si>
    <t>26_4</t>
  </si>
  <si>
    <t>26_5</t>
  </si>
  <si>
    <t>28_9</t>
  </si>
  <si>
    <t>28_10</t>
  </si>
  <si>
    <t>28_11</t>
  </si>
  <si>
    <t>28_12</t>
  </si>
  <si>
    <t>28_13</t>
  </si>
  <si>
    <t>28_14</t>
  </si>
  <si>
    <t>28_15</t>
  </si>
  <si>
    <t>28_16</t>
  </si>
  <si>
    <t>28_17</t>
  </si>
  <si>
    <t>28_18</t>
  </si>
  <si>
    <t>28_19</t>
  </si>
  <si>
    <t>28_20</t>
  </si>
  <si>
    <t>28_21</t>
  </si>
  <si>
    <t>28_22</t>
  </si>
  <si>
    <t>28_23</t>
  </si>
  <si>
    <t>29_9</t>
  </si>
  <si>
    <t>29_10</t>
  </si>
  <si>
    <t>32_2</t>
  </si>
  <si>
    <t>32_3</t>
  </si>
  <si>
    <t>32_4</t>
  </si>
  <si>
    <t>32_5</t>
  </si>
  <si>
    <t>32_6</t>
  </si>
  <si>
    <t>32_7</t>
  </si>
  <si>
    <t>32_8</t>
  </si>
  <si>
    <t>32_9</t>
  </si>
  <si>
    <t>32_10</t>
  </si>
  <si>
    <t>32_11</t>
  </si>
  <si>
    <t>32_12</t>
  </si>
  <si>
    <t>32_13</t>
  </si>
  <si>
    <t>32_14</t>
  </si>
  <si>
    <t>Plan de Acción de Juventud 2022-2024</t>
  </si>
  <si>
    <t>Recuerde que sólo se pueden editar datos en las celdas en blanco. Recuerde informar de todas las medidas con impacto en materia de Juventud de su departamento.</t>
  </si>
  <si>
    <t>DATOS PL PGE 2024</t>
  </si>
  <si>
    <t>Sección:</t>
  </si>
  <si>
    <t>60-SEGURIDAD SOCIAL</t>
  </si>
  <si>
    <t>Denominación de la medida /actuación
(máximo 300 caracteres)</t>
  </si>
  <si>
    <t>Breve descripción de la medida / actuación
(máximo 1000 caracteres)</t>
  </si>
  <si>
    <t>Información adicional (indique si la medida forma parte del Plan de Acción 2022-2024 y si se trata de una medida de impacto directo o general)
(máximo 2.000 caracteres)</t>
  </si>
  <si>
    <t>Implantación, en los cursos 22-23 y 23-24, del currículo derivado de la LOMLOE</t>
  </si>
  <si>
    <t>1.1.1. Promover una educación en igualdad de género, afectivo-sexual, con reconocimiento de los derechos LGTBIQ+, a través de la implantación transversal del principio de coeducación</t>
  </si>
  <si>
    <t>1.1.2. Fomentar la adquisición de competencias para la ciudadanía democrática y el desarrollo sostenible, y promover la salud integral de la persona en coordinación con los servicios sanitarios, el respeto a la diversidad, a los animales y la prevención de la violencia, el acoso y los delitos de odio</t>
  </si>
  <si>
    <t>1.1.3. Desarrollar las competencias digitales y favorecer el acceso de todo el alumnado a los recursos digitales necesarios para el ejercicio del derecho a la educación en igualdad de condiciones</t>
  </si>
  <si>
    <t>Implantación de un eficiente sistema de becas y ayudas al estudio incrementando las cuantías destinadas a becas de estudio, y revisar las condiciones académicas y económicas para su concesión, para eliminar los obstáculos de orden socioeconómico en el acceso a la educación</t>
  </si>
  <si>
    <t>Desarrollo del Programa para la Orientación, Avance y Enriquecimiento Educativo (Programa PROA+), con el que se pretende reforzar los centros educativos de especial complejidad educativa para conseguir el éxito educativo de todo el alumnado</t>
  </si>
  <si>
    <t>Programa PROA+: Programa de Orientación, Avance y Enriquecimiento Educativo en centros de especial complejidad educativa. Acuerdo de Conferencia Sectorial de Educación y transferencia de créditos a las CC. AA. y gestión en Ceuta y Melilla</t>
  </si>
  <si>
    <t xml:space="preserve"> </t>
  </si>
  <si>
    <t>1.1.4. Potenciar una educación en competencias adecuada a las necesidades del siglo XXI y que promueva el desarrollo personal y profesional de la juventud</t>
  </si>
  <si>
    <t>1.1.10. Promover la integración de competencias clave en el currículo</t>
  </si>
  <si>
    <t>Pruebas anuales de admisión de la JONDE por especialidades instrumentales</t>
  </si>
  <si>
    <t>Implantación de los currículos de la etapas obligatorias en los cursos 2022-2023 y 2023-2024 en los aspectos referidos a las competencias digitales y programación</t>
  </si>
  <si>
    <t>Desarrollo de ayudas y otras medidas para servicios complementarios y material escolar, para alumnado en situación de vulnerabilidad</t>
  </si>
  <si>
    <t>Desarrollo del Programa de Unidades de Acompañamiento y Orientación Personal y Familiar del alumnado educativamente vulnerable, en los servicios educativos o psicopedagógicos situados en zonas y distritos escolares con mayores necesidades</t>
  </si>
  <si>
    <t>Unidades de Acompañamiento y Orientación Personal y Familiar del alumnado educativamente vulnerable. Acuerdo de Conferencia Sectorial de Educación y transferencia de créditos a las CC. AA. y gestión en Ceuta y Melilla</t>
  </si>
  <si>
    <t>1.1.7. Promover la convivencia y combatir la violencia en las aulas en todas sus manifestaciones, con especial atención a las violencias machistas y de género y al acoso escolar, especialmente con el alumnado en situación de vulnerabilidad</t>
  </si>
  <si>
    <t>Cooperación con las Administraciones educativas sobre la figura del Coordinador/a de bienestar y protección,para promover medidas que aseguren el máximo bienestar para las niñas, niños y adolescentes, y protocolos de actuación frente a indicios de acoso escolar, ciberacoso, acoso sexual, violencia de género y cualquier otra manifestacion de violencia</t>
  </si>
  <si>
    <t>1.2.2. Impulsar la igualdad y no discriminación en el ámbito universitario</t>
  </si>
  <si>
    <t>Subvenciones a postgrados públicos y privados (Máster/ Doctorado) feministas y de género y actividades universitarias para la igualdad e investigaciones feministas</t>
  </si>
  <si>
    <t>1.2.3. Impulsar la formación en competencias digitales. Puesta en marcha del Plan de modernización y digitalización del sistema universitario</t>
  </si>
  <si>
    <t>Continuación de la implementación del Plan Uni Digital de modernización del Sistema universitario español</t>
  </si>
  <si>
    <t>Implementación del Plan Uni Digital de modernización del Sistema Universitario Español previsto para los años 2021-2022-2023</t>
  </si>
  <si>
    <t>Mejora de las infraestructuras digitales, el equipamiento, las tecnologías, la docencia y la evaluación digitales universitarios, así como acciones para la reducción de brecha digital del personal académico y del estudiantado</t>
  </si>
  <si>
    <t>1.2.4. Desarrollar programas y convenios de formación para estudiantes universitarios</t>
  </si>
  <si>
    <t>Actividad artística de la JONDE y colaboraciones con Entidades Internacionales para la Juventud</t>
  </si>
  <si>
    <t>Joven Compañía Nacional de Teatro Clásico</t>
  </si>
  <si>
    <t>Otorgamiento de premios y ayudas de carácter excepcional y subvención de programa de ayudas para la movilidad de estudiantes</t>
  </si>
  <si>
    <t>Promoción y difusión de los programas de movilidad financiados con fondos de la Unión Europea, con particular referencia al programa Erasmus+</t>
  </si>
  <si>
    <t>Programa Nacional de Formación I+D+I; Programa Nacional de Movilidad I+D+I; Contribución general becas Comisión Fullbright</t>
  </si>
  <si>
    <t>1.4.2. Flexibilizar el sistema de Formación Profesional a través de la oferta de itinerarios modulares, conducentes a diversos niveles de acreditaciones, certificados y titulaciones, satisfaciendo las necesidades de las personas a medida que se producen y atendiendo a sus circunstancias personales, sociales y laborales</t>
  </si>
  <si>
    <t>Rediseño de la Formación Profesional básica como elemento clave para prevenir y reducir el abandono temprano de la educación y formación, garantizando el progreso en el sistema educativo</t>
  </si>
  <si>
    <t>1.4.3. Incorporar la digitalización y sostenibilidad a la Formación Profesional</t>
  </si>
  <si>
    <t>1.4.4. Fomentar la innovación y la investigación aplicada como ejes de la Formación Profesional</t>
  </si>
  <si>
    <t>1.4.5. Fomentar la formación profesional en emprendimiento que apoye el crecimiento económico y social y la empleabilidad de calidad</t>
  </si>
  <si>
    <t>1.4.6. Mantener el catálogo de cualificaciones y de ofertas formativas actualizado permanentemente, procurando una adaptación ágil y detección proactiva y  anticipatoria de los cambios y necesidades emergentes en los sectores productivos</t>
  </si>
  <si>
    <t>Creación y actualización de los catálogos de las ofertas de enseñanzas de Formación Profesional y de Cualificaciones Profesionales, especialmente las vinculadas a sectores prioritarios</t>
  </si>
  <si>
    <t>Ampliación de la oferta de Formación Profesional para población activa: desempleados y empleados</t>
  </si>
  <si>
    <t>1.5.1. Promover actividades de educación no formal complementarias al sistema educativo formal centradas en el fortalecimiento de la identidad, reforzando aspectos clave de  la personalidad como la autoestima, el empoderamiento y la autorrealización personal y profesional</t>
  </si>
  <si>
    <t>Oportunidades de aprendizaje para jóvenes participantes, en el marco de intercambios juveniles; movilidad para trabajadores en el ámbito la juventud; actividades de participación juvenil y DiscoverEU</t>
  </si>
  <si>
    <t>Organización de actividades de formación para jóvenes y trabajadores en el ámbito de la juventud en materias relacionadas con los objetivos del programa Erasmus+ y Cuerpo Europeo de Solidaridad</t>
  </si>
  <si>
    <t>1.5.3. Desarrollar actividades de educación informal a lo largo de la vida, (competencias no cognitivas, voluntariado, asociacionismo y participación juvenil)</t>
  </si>
  <si>
    <t>1.5.3. Desarrollar actividades de educación informal a lo largo de la vida, que tengan como objetivo principal la capacitación de las personas jóvenes en competencias no cognitivas, voluntariado, asociacionismo y participación juvenil</t>
  </si>
  <si>
    <t>Campus de Profundización Científica, dirigidas a alumnado de 4º de ESO en centros docentes españoles sostenidos con fondos públicos. Campus científicos de verano: becas para el alumnado de ESO y Bachillerato. Olimpiadas nacionales temáticas: matemáticas, física, química, economía y filosofía</t>
  </si>
  <si>
    <t>1.6.2. Promover la contratación predoctoral de personas investigadoras para realizar su tesis doctoral, así como su movilidad internacional e institucional</t>
  </si>
  <si>
    <t>1.6.3. Impulsar la contratación posdoctoral de personas investigadoras tras la obtención del título de doctor para perfeccionar su formación</t>
  </si>
  <si>
    <t>1.6.5. Promover la contratación y formación de especialistas técnicos</t>
  </si>
  <si>
    <t>Programas y premios para fomentar el desarrollo de las competencias clave entre estudiantes universitarios y recién licenciados</t>
  </si>
  <si>
    <t>Incorporar al Consejo de la Juventud en el Consejo Superior de Tráfico, Seguridad Vial y Movilidad Sostenible</t>
  </si>
  <si>
    <t>10.2.3. Impulsar las consultas presenciales y en línea a la juventud y a las asociaciones de juventud para recabar los intereses y preocupaciones</t>
  </si>
  <si>
    <t>Campaña de prevención del VIH e ITS en población joven</t>
  </si>
  <si>
    <t>Apoyo al mantenimiento de la OIJ como organización dedicada a la cooperación con Iberoamérica en materia de juventud</t>
  </si>
  <si>
    <t>Programa de becas para la preparación de oposiciones a las carreras judicial y fiscal, al cuerpo de letrados de la Administración de Justicia y al cuerpo de abogados del Estado</t>
  </si>
  <si>
    <t>Impulso de las capacidades digitales del conjunto de la población, desde la digitalización de la escuela, hasta la universidad, pasando por la recualificación (upskilling y reskilling) en el trabajo</t>
  </si>
  <si>
    <t>Programa Desafío Mujer Rural: programa de apoyo al emprendimiento para la mujer rural este es incluye: el II Curso Desafío Mujer Rural; programas de asesoramiento online; programa de coaching; plataforma de comercio electrónico</t>
  </si>
  <si>
    <t>Campañas de difusión y sensibilización a la ciudadanía, y las mujeres jóvenes en particular, respecto a sus derechos laborales</t>
  </si>
  <si>
    <t>Convocatoria anual Certamen Nacional de Jóvenes Emprendedores para proyectos innovadores y viables, de empresas ya constituidas, con una antigüedad máxima de 3 años</t>
  </si>
  <si>
    <t>Plan para mejorar la cualificación de las personas jóvenes a través de la adquisición de las competencias profesionales y técnicas necesarias para acceder al mercado laboral. Se sustenta en la orientación y el seguimiento personalizados</t>
  </si>
  <si>
    <t>Mejora de los servicios de orientación a través de un portal único de empleo para toda España, accesible y actualizado</t>
  </si>
  <si>
    <t>Mejora de la gestión, colaboración, coordinación y comunicación dentro del Sistema Nacional de Empleo, así como el impulso a su modernización</t>
  </si>
  <si>
    <t>Iniciación de los trabajos de diseño e implementación. Información de la Comisión Delegada de Seguimiento y Evaluación del Sistema Nacional de Garantía Juvenil</t>
  </si>
  <si>
    <t>2.2.5. Fomentar la innovación y el emprendimiento entre la población joven</t>
  </si>
  <si>
    <t>2.3.5. Fomentar la innovación y el emprendimiento entre la población joven</t>
  </si>
  <si>
    <t>Constitución de sociedades cooperativas en zonas en situación de riesgo de despoblamiento</t>
  </si>
  <si>
    <t>2.4.2. Favorecer la movilidad, el desarrollo de la carrera investigadora y la incorporación de personas investigadoras y tecnólogas en el ámbito profesional</t>
  </si>
  <si>
    <t>OBJETIVO 3.1. GARANTIZAR EL ACCESO JOVEN A LA VIVIENDA ESTABLE EN ALQUILER, REGULANDO EL PARQUE DE VIVIENDAS NACIONAL COMO UN SERVICIO SOCIAL, ASEQUIBLE, ADECUADO, EFICIENTE Y SALUBRE</t>
  </si>
  <si>
    <t>Apoyos para el acceso a una vivienda digna y adecuada a los jóvenes de hasta 35 años de edad (incluidos) con escasos recursos económicos</t>
  </si>
  <si>
    <t>3.7.1. Disponer de los instrumentos que favorezcan la conciliación de la vida laboral y familiar</t>
  </si>
  <si>
    <t>El Plan Corresponsables está orientado a favorecer la conciliación de las familias con niñas, niños y jóvenes de hasta 16 años desde un enfoque de igualdad entre mujeres y hombres, crear empleo de calidad en el sector de los cuidados y dignificar y certificar la experiencia profesional de cuidado no formal</t>
  </si>
  <si>
    <t>4.1.2. Atender a las y los jóvenes con problemas de salud mental, fomentar su desarrollo emocional y personal, y luchar contra el estigma de la salud mental y el suicidio</t>
  </si>
  <si>
    <t>Programa de Cooperación Territorial con las Administraciones educativas de las CC. AA. sobre bienestar emocional en el ámbito educativo</t>
  </si>
  <si>
    <t>4.2.3. Promocionar políticas preventivas de las adicciones en la población joven basadas en las buenas prácticas y la evidencia</t>
  </si>
  <si>
    <t>Fomento del desarrollo de programas de prevención, asistencia y reincorporación social dirigidos a la prevención de adicciones a sustancias y comportamentales, incluyendo la perspectiva de género</t>
  </si>
  <si>
    <t>OBJETIVO 4.4. PROMOVER ACTUACIONES ENCAMINADAS A FOMENTAR LOS ESTILOS DE VIDA, LOS ENTORNOS Y LA CULTURA Y OCIO SOCIAL SALUDABLES ENTRE LA POBLACIÓN JOVEN. PREVENCIÓN DE LESIONES NO INTENCIONALES Y DE LA  VIOLENCIA</t>
  </si>
  <si>
    <t>Implementación de la Estrategia Española para la aplicación del programa escolar de consumo de frutas, hortalizas y leche de la UE</t>
  </si>
  <si>
    <t>4.4.2. Fomento de la actividad física, la cultura y el ocio social y saludable en la población joven</t>
  </si>
  <si>
    <t>Apoyo a la organización y promoción de eventos de promoción deportiva y de ejercicio saludable con reconocimiento de las acciones desarrolladas en municipios de menor tamaño</t>
  </si>
  <si>
    <t>Incentivos, subvenciones y ayudas a las actividades extraescolares deportivas y culturales para jóvenes, que promuevan la igualdad de género, rompan los estereotipos de género y favorezcan la presencia conjunta de personas jóvenes con y sin discapacidad</t>
  </si>
  <si>
    <t>Apoyo al deporte universitario a través de las ayudas a la organización de los “Campeonatos de España Universitarios”</t>
  </si>
  <si>
    <t>Promoción de modelos femeninos de deporte y actividad física, fomentando la presencia de deportistas mujeres en los medios de comunicación</t>
  </si>
  <si>
    <t>Premios Lili Álvarez. Trabajos periodísticos que difundan la igualdad entre mujeres y hombres en el ámbito deportivo y  visibilicen el deporte femenino en España, mostrando referentes a las jóvenes</t>
  </si>
  <si>
    <t>4.5.1. Promover la autonomía de la juventud en el control de su salud sexual y su maternidad mediante el acceso a una educación sexual integral y veraz y a los medios anticonceptivos</t>
  </si>
  <si>
    <t>Desarrollo de webs oficiales y campañas dirigidas a jóvenes y adolescentes que se dediquen a difundir información sobre salud afectivo- sexual y reproductiva, anticoncepción general y de emergencia, ETS y embarazos no deseados</t>
  </si>
  <si>
    <t>Talleres de educación en salud sexual y reproductiva, dirigidos a adolescentes, mujeres jóvenes y mayores, con discapacidad, migrantes, y en especial situación de vulnerabilidad, así como a profesorado y/o personal de atención a los colectivos anteriores, desde una perspectiva de género e interseccional</t>
  </si>
  <si>
    <t>Estudio sobre mujeres jóvenes y bisexuales en España</t>
  </si>
  <si>
    <t>Financiación a entidades del tercer sector de acción social de ámbito estatal, con cargo a la asignación tributaria del IRPF y del Impuesto sobre Sociedades, a favor de actividades de interés general consideradas de interés social</t>
  </si>
  <si>
    <t>Prestaciones por nacimiento y cuidado del menor, riesgos durante el embarazo y la lactancia natural, ejercicio corresponsable del cuidado del lactante y cuidado de menores afectados por cáncer u otra enfermedad grave</t>
  </si>
  <si>
    <t>Incremento de la protección familiar a través del Ingreso Mínimo Vital, que incluye la reciente aprobación del Complemento de Ayuda a la Infancia (CPI). Con carácter de prestación a extinguir, se mantiene la asignación por hijo o menor a cargo no discapacitado, así como las asignaciones por hijo con discapacidad y las prestaciones de pago único por nacimiento</t>
  </si>
  <si>
    <t>Pago único nacimiento o adopción hijo familias numerosas, monoparentales y madres discapacitadas</t>
  </si>
  <si>
    <t>5.2.1. Erradicar todas las violencias machistas e impulsar una atención integral y de calidad a las mujeres jóvenes víctimas de las mismas</t>
  </si>
  <si>
    <t>Ampliación del servicio de atención telefónica y telemática para las víctimas de todas las formas de violencia contra las mujeres. Desarrollo de la “Estrategia Estatal para combatir las Violencias Machistas”</t>
  </si>
  <si>
    <t>Servicio 016: asesoramiento a víctimas de violencia de género, consultas sobre violencia sexual y explotación sexual, y a mujeres en situación de prostitución. Diseño y aprobación de la Estrategia Estatal para combatir las Violencias Machistas y entrega del POA 2022 y 2023. Desarrollo de una red de centros de crisis para víctimas de violencias sexuales en todo el Estado</t>
  </si>
  <si>
    <t>5.2.4. Erradicar todas las violencias sexuales y trabajar para la protección a las mujeres víctimas de trata y explotación sexual</t>
  </si>
  <si>
    <t>Programas de sensibilización, información y orientación para ofrecer acompañamiento psicosocial encaminado a la aceptación individual y familiar de las personas LGTBIQ+ y la transición de las personas trans</t>
  </si>
  <si>
    <t>Desarrollo de redes de apoyo institucionales para atender emergencias de personas víctimas de violencia sexual</t>
  </si>
  <si>
    <t>5.3.4. Luchar contra la violencia machista dirigida contra las mujeres con discapacidad</t>
  </si>
  <si>
    <t>5.4.1. Luchar contra todo tipo de discriminación e incitación al odio y garantizar que la juventud que pertenece al colectivo LGTBIQ+ tenga pleno acceso a recursos y servicios sociales adaptados a sus necesidades</t>
  </si>
  <si>
    <t>5.5.3. Aprobar un marco estratégico para la inclusión y la prevención de la xenofobia y el racismo y la intolerancia asociada que ofrezca orientación para el desarrollo de las políticas de las Administraciones públicas, organizaciones de la sociedad civil y otros actores</t>
  </si>
  <si>
    <t>5.7.5. Potenciar el derecho de acceso de las personas menores de edad no acompañadas al sistema de protección social y a los recursos y servicios sociales</t>
  </si>
  <si>
    <t>Subvenciones y ayudas dirigidas a programas de continuidad de preparación para la vida independiente a partir de los 18 años</t>
  </si>
  <si>
    <t>Subvenciones para el mantenimiento, funcionamiento y equipamiento de asociaciones juveniles, organizaciones juveniles y entidades prestadoras de servicios a la juventud. Apoyo del Injuve a las asociaciones comprometidas con la atención a la juventud extutelado a través de sus subvenciones</t>
  </si>
  <si>
    <t>Promover el liderazgo juvenil para que tengan autocapacidad de interlocutar directamente con representantes políticos y potenciar los instrumentos de participación a edades tempranas</t>
  </si>
  <si>
    <t>6.1.1. Hacer efectivo el derecho de la adolescencia y juventud a la participación individual, libre y activa en todas sus formas, con mayor presencia del ámbito digital</t>
  </si>
  <si>
    <t>Promover el liderazgo juvenil, para que tenga autocapacidad de interlocutar directamente con representantes políticos y potenciar los instrumentos de participación a edades tempranas</t>
  </si>
  <si>
    <t>6.1.2. Fomentar el asociacionismo y la participación juvenil temprana en los ámbitos asociativo y educativo, mediante el apoyo económico y técnico a las entidades juveniles y a sus programas</t>
  </si>
  <si>
    <t>Subvenciones del INJUVE para el mantenimiento, funcionamiento y equipamiento de las asociaciones juveniles, federaciones juveniles y entidades prestadoras de servicios a la juventud de ámbito estatal</t>
  </si>
  <si>
    <t>6.4.1. Hacer frente a la desafección de la juventud con la Unión Europea y animar la participación en las cuestiones comunitarias a través de campañas y actuaciones de difusión de los programas internacionales de voluntariado de formación y empleo en el marco de la UE</t>
  </si>
  <si>
    <t>Impulso de procesos de participación de los jóvenes en el diseño de las políticas de juventud de la Unión Europea a través de los Programas de Juventud Europeos y Erasmus+ Juventud</t>
  </si>
  <si>
    <t>Promoción del Diálogo con la Juventud. Promueve la participación de los jóvenes en la vida democrática y  las políticas europeas de juventud, mediante deliberaciones a nivel nacional entre jóvenes y responsables de estas políticas (Erasmus+, acción clave 3.72)</t>
  </si>
  <si>
    <t>Voluntariado individual o en grupo, con una duración de 2 a 12 meses. El programa financia los costes de manutención y alojamiento, los viajes, la formación lingüística y el seguro</t>
  </si>
  <si>
    <t>Financiación de proyectos de solidaridad de 2 a 12 meses, incluyendo la formación de los voluntarios durante su estancia, los costes de manutención y alojamiento, el viaje, la formación lingüística y el seguro</t>
  </si>
  <si>
    <t>Impulsar los campos de voluntariado internacionales y apuntalar los programas de movilidad académica, voluntariado e intercambio cultural dirigidos a la juventud iberoamericana</t>
  </si>
  <si>
    <t>Fomento de los Campos de Voluntariado Internacionales (SVI): programa coordinado por el INJUVE y gestionado por las CC. AA. para potenciar la acción voluntaria, el intercambio de ideas y el desarrollo global de la juventud</t>
  </si>
  <si>
    <t>7.1.4. Fomento de los programas de educación y formación formal y no formal. Movilidad para el aprendizaje</t>
  </si>
  <si>
    <t>7.2.1. Planificación de la vuelta. Servicios de apoyo e información de jóvenes emigrados</t>
  </si>
  <si>
    <t>Actualización de la información contenida en la guía y en la web, sobre procedimientos administrativos previos y posteriores al retorno, certificado de emigrante retornado, prestaciones por desempleo, asistencia sanitaria, fiscalidad, etc.</t>
  </si>
  <si>
    <t>Red de mentoring profesional para el retorno</t>
  </si>
  <si>
    <t>8.1.2. Garantizar la igualdad de acceso a la educación, la formación de alta calidad y el aprendizaje permanente para las personas jóvenes del medio rural</t>
  </si>
  <si>
    <t>8.1.4. Favorecer el intercambio de conocimientos entre jóvenes del medio rural para apoyar el emprendimiento, difundir iniciativas de apoyo y generar red entre las y los jóvenes rurales</t>
  </si>
  <si>
    <t>Creación de 2 grupos de mensajería instantánea (whatsapp) para generar redes entre jóvenes agricultores; así como la participación de asociaciones de jóvenes en dinámicas de intercambio de experiencias entre jóvenes. Es organizado por la Red Rural Nacional, en el marco de la Feria Presura 2022</t>
  </si>
  <si>
    <t>Desarrollo a través de la iniciativa del Ministerio de Agricultura, Pesca y Alimentación y el Baske Culinary Center “Talento joven de la gastronomía” de eventos, jornadas y materiales audiovisuales para el intercambio de experiencias y conocimientos con la idea de promover el talento joven en la gastronomía. Se ha creado una plataforma web para promover la gastronomía entre los jóvenes, además del desarrollo de acciones de difusión y promoción en digital</t>
  </si>
  <si>
    <t>Programa Cultiva: programa de estancias formativas de jóvenes agricultores en explotaciones modelo</t>
  </si>
  <si>
    <t>9.4.1. Publicar estudios e informes periódicos que contribuyan a una mejor aplicación de los derechos de la juventud, así como al conocimiento de su situación, expectativas y necesidades</t>
  </si>
  <si>
    <t>9.9.1. Colaboración en proyectos internacionales sobre contenidos acerca de la juventud</t>
  </si>
  <si>
    <t>Diseño y aprobación de la “Estrategia Estatal para combatir las Violencias Machistas” y entrega del POA 2022 y 2023</t>
  </si>
  <si>
    <t>Fomento del crecimiento inclusivo mediante la vinculación de las políticas de inclusión social al IMV</t>
  </si>
  <si>
    <t>TMA</t>
  </si>
  <si>
    <t>26_6</t>
  </si>
  <si>
    <t>Información y asesoramiento</t>
  </si>
  <si>
    <t>Asesoramiento especializado</t>
  </si>
  <si>
    <t>Asesoramiento y ayuda a las y los jóvenes españoles que deseen retornar</t>
  </si>
  <si>
    <t>Asesoría especializada</t>
  </si>
  <si>
    <t>Oferta de plazas para la evaluación y acreditación de competencias profesionales adquiridas por experiencia laboral u otras vías de formación</t>
  </si>
  <si>
    <t>Programa de subvenciones para la contratación de personas jóvenes técnicas e investigadoras en proyectos de innovación y de departamentos de I+D+I relacionados con la sanidad, la transición ecológica y la economía verde, y la digitalización de servicios</t>
  </si>
  <si>
    <t>Programa de ayuda a las personas jóvenes. Subvenciones para la adquisición de su vivienda permanente en municipios de menos de 10.000 habitantes a los jóvenes de hasta 35 años de edad. Apoyos de hasta el 60 % para el pago de la renta del alquiler. Este programa es compatible con el Bono Alquiler Joven en municipios de menos de 10.000 habitantes: la suma de ambas ayudas puede alcanzar hasta el 75 % de la renta del alquiler</t>
  </si>
  <si>
    <t>Esta pestaña es meramente informativa. Encontrará una relación de las medidas que constan en el Anexo al Plan de Acción de Juventud 2022-2024 asignadas a su sección. Tenga en cuenta cuáles seguirán vigentes en 2024 y considere su inclusión en la Ficha de recogida de datos (donde también deberá incluir cualquier otra actuación o medida con impacto en la Juventud de su departamento, aunque no forme parte del Plan de Acción).</t>
  </si>
  <si>
    <t>1. PLAN DE ACCIÓN DE JUVENTUD 2022 -2024.- MEDIDAS POR SECCIÓN</t>
  </si>
  <si>
    <t>0. INSTRUCCIONES PARA COMPLETAR LA FICHA DE RECOGIDA DE DATOS - JUVENTUD - PL PGE 2024</t>
  </si>
  <si>
    <t>2. FICHA DE RECOGIDA DE DATOS.- JUVENTUD - PLPGE 2024</t>
  </si>
  <si>
    <t>Servicio/Organismo
(3 dígitos)</t>
  </si>
  <si>
    <t>12-MINISTERIO DE ASUNTOS EXTERIORES, UNIÓN EUROPEA Y COOPERACIÓN </t>
  </si>
  <si>
    <t>13-MINISTERIO DE PRESIDENCIA, JUSTICIA Y RELACIONES CON LAS CORTES</t>
  </si>
  <si>
    <t>14-MINISTERIO DE DEFENSA</t>
  </si>
  <si>
    <t>15-MINISTERIO DE HACIENDA Y FUNCIÓN PÚBLICA</t>
  </si>
  <si>
    <t>16-MINISTERIO DEL INTERIOR</t>
  </si>
  <si>
    <t>17-MINISTERIO DE TRANSPORTES Y MOVILIDAD SOSTENIBLE</t>
  </si>
  <si>
    <t>18-MINISTERIO DE EDUCACIÓN, FORMACIÓN PROFESIONAL Y DEPORTES</t>
  </si>
  <si>
    <t>19-MINISTERIO DE TRABAJO Y ECONOMÍA SOCIAL</t>
  </si>
  <si>
    <t>20-MINISTERIO DE INDUSTRIA Y TURISMO</t>
  </si>
  <si>
    <t>21-MINISTERIO DE AGRICULTURA, PESCA Y ALIMENTACIÓN </t>
  </si>
  <si>
    <t>22-MINISTERIO DE POLÍTICA TERRITORIAL Y MEMORIA DEMOCRÁTICA</t>
  </si>
  <si>
    <t>23-MINISTERIO PARA LA TRANSICIÓN ECOLÓGICA Y EL RETO DEMOGRÁFICO </t>
  </si>
  <si>
    <t>24-MINISTERIO DE CULTURA</t>
  </si>
  <si>
    <t>25-MINISTERIO DE VIVIENDA Y AGENDA URBANA</t>
  </si>
  <si>
    <t>26-MINISTERIO DE SANIDAD</t>
  </si>
  <si>
    <t>27-MINISTERIO DE ECONOMÍA, COMERCIO Y EMPRESA</t>
  </si>
  <si>
    <t>28-MINISTERIO DE CIENCIA, INNOVACIÓN Y UNIVERSIDADES</t>
  </si>
  <si>
    <t>29-MINISTERIO DE DERECHOS SOCIALES, CONSUMO Y AGENDA 2030</t>
  </si>
  <si>
    <t>30-MINISTERIO DE IGUALDAD</t>
  </si>
  <si>
    <t>31-MINISTERIO DE JUVENTUD E INFANCIA</t>
  </si>
  <si>
    <t>32-MINISTERIO DE INCLUSIÓN, SEGURIDAD SOCIAL Y MIGRACIONES </t>
  </si>
  <si>
    <t>33-MINISTERIO DE TRANSFORMACIÓN DIGITAL</t>
  </si>
  <si>
    <t>13_2</t>
  </si>
  <si>
    <t>13_3</t>
  </si>
  <si>
    <t>25_3</t>
  </si>
  <si>
    <t>25_4</t>
  </si>
  <si>
    <t>18_37</t>
  </si>
  <si>
    <t>18_38</t>
  </si>
  <si>
    <t>18_39</t>
  </si>
  <si>
    <t>18_40</t>
  </si>
  <si>
    <t>31_4</t>
  </si>
  <si>
    <t>31_5</t>
  </si>
  <si>
    <t>31_6</t>
  </si>
  <si>
    <t>31_7</t>
  </si>
  <si>
    <t>31_8</t>
  </si>
  <si>
    <t>31_9</t>
  </si>
  <si>
    <t>31_10</t>
  </si>
  <si>
    <t>31_11</t>
  </si>
  <si>
    <t>31_12</t>
  </si>
  <si>
    <t>31_13</t>
  </si>
  <si>
    <t>31_14</t>
  </si>
  <si>
    <t>31_15</t>
  </si>
  <si>
    <t>31_16</t>
  </si>
  <si>
    <t>31_17</t>
  </si>
  <si>
    <t>31_18</t>
  </si>
  <si>
    <t>31_19</t>
  </si>
  <si>
    <t>31_20</t>
  </si>
  <si>
    <t>31_21</t>
  </si>
  <si>
    <t>31_22</t>
  </si>
  <si>
    <t>31_23</t>
  </si>
  <si>
    <t>31_24</t>
  </si>
  <si>
    <t>31_25</t>
  </si>
  <si>
    <t>31_26</t>
  </si>
  <si>
    <t>31_27</t>
  </si>
  <si>
    <t>31_28</t>
  </si>
  <si>
    <t>31_29</t>
  </si>
  <si>
    <t>60_1</t>
  </si>
  <si>
    <t>28_24</t>
  </si>
  <si>
    <t>28_25</t>
  </si>
  <si>
    <t>28_26</t>
  </si>
  <si>
    <t>28_27</t>
  </si>
  <si>
    <t>28_28</t>
  </si>
  <si>
    <t>28_29</t>
  </si>
  <si>
    <t>28_30</t>
  </si>
  <si>
    <t>28_31</t>
  </si>
  <si>
    <t>29_11</t>
  </si>
  <si>
    <t>29_12</t>
  </si>
  <si>
    <t>29_13</t>
  </si>
  <si>
    <t>29_14</t>
  </si>
  <si>
    <t>29_15</t>
  </si>
  <si>
    <t>29_16</t>
  </si>
  <si>
    <t>29_17</t>
  </si>
  <si>
    <t>29_18</t>
  </si>
  <si>
    <t>29_19</t>
  </si>
  <si>
    <t>29_20</t>
  </si>
  <si>
    <t>29_21</t>
  </si>
  <si>
    <t>29_22</t>
  </si>
  <si>
    <t>29_23</t>
  </si>
  <si>
    <t>29_24</t>
  </si>
  <si>
    <t>29_25</t>
  </si>
  <si>
    <t>29_26</t>
  </si>
  <si>
    <t>29_27</t>
  </si>
  <si>
    <t>29_28</t>
  </si>
  <si>
    <t>29_29</t>
  </si>
  <si>
    <t>29_30</t>
  </si>
  <si>
    <t>29_31</t>
  </si>
  <si>
    <t>29_32</t>
  </si>
  <si>
    <t>29_33</t>
  </si>
  <si>
    <t>29_34</t>
  </si>
  <si>
    <t>29_35</t>
  </si>
  <si>
    <t>29_36</t>
  </si>
  <si>
    <t>29_37</t>
  </si>
  <si>
    <t>29_38</t>
  </si>
  <si>
    <t>29_39</t>
  </si>
  <si>
    <t>31_30</t>
  </si>
  <si>
    <t>31_31</t>
  </si>
  <si>
    <t>31_32</t>
  </si>
  <si>
    <t>31_33</t>
  </si>
  <si>
    <t>31_34</t>
  </si>
  <si>
    <t>31_35</t>
  </si>
  <si>
    <t>31_36</t>
  </si>
  <si>
    <t>31_37</t>
  </si>
  <si>
    <t>31_38</t>
  </si>
  <si>
    <t>31_39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</si>
</sst>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_€"/>
    <numFmt numFmtId="165" formatCode="0.0%"/>
    <numFmt numFmtId="166" formatCode="000"/>
  </numFmts>
  <fonts count="22" x14ac:knownFonts="1">
    <font>
      <sz val="11"/>
      <color theme="1"/>
      <name val="Calibri"/>
      <family val="2"/>
      <scheme val="minor"/>
    </font>
    <font>
      <sz val="11"/>
      <color theme="0"/>
      <name val="Calibri"/>
      <family val="2"/>
      <scheme val="minor"/>
    </font>
    <font>
      <sz val="11"/>
      <color theme="1"/>
      <name val="Berlin Sans FB"/>
      <family val="2"/>
    </font>
    <font>
      <b/>
      <u val="double"/>
      <sz val="16"/>
      <color rgb="FF0070C0"/>
      <name val="Calibri"/>
      <family val="2"/>
      <scheme val="minor"/>
    </font>
    <font>
      <b/>
      <sz val="18"/>
      <color theme="1"/>
      <name val="Calibri"/>
      <family val="2"/>
      <scheme val="minor"/>
    </font>
    <font>
      <i/>
      <sz val="11"/>
      <color theme="1"/>
      <name val="Calibri"/>
      <family val="2"/>
      <scheme val="minor"/>
    </font>
    <font>
      <b/>
      <sz val="20"/>
      <color theme="0"/>
      <name val="Calibri"/>
      <family val="2"/>
      <scheme val="minor"/>
    </font>
    <font>
      <b/>
      <sz val="14"/>
      <color theme="0"/>
      <name val="Calibri"/>
      <family val="2"/>
      <scheme val="minor"/>
    </font>
    <font>
      <b/>
      <sz val="18"/>
      <color rgb="FF000000"/>
      <name val="Calibri"/>
      <family val="2"/>
      <scheme val="minor"/>
    </font>
    <font>
      <b/>
      <sz val="24"/>
      <color theme="1"/>
      <name val="Calibri"/>
      <family val="2"/>
      <scheme val="minor"/>
    </font>
    <font>
      <b/>
      <sz val="11"/>
      <color theme="1"/>
      <name val="Calibri"/>
      <family val="2"/>
      <scheme val="minor"/>
    </font>
    <font>
      <b/>
      <u/>
      <sz val="14"/>
      <name val="Calibri"/>
      <family val="2"/>
      <scheme val="minor"/>
    </font>
    <font>
      <b/>
      <sz val="20"/>
      <color theme="1"/>
      <name val="Calibri"/>
      <family val="2"/>
      <scheme val="minor"/>
    </font>
    <font>
      <b/>
      <u/>
      <sz val="6"/>
      <name val="Calibri"/>
      <family val="2"/>
      <scheme val="minor"/>
    </font>
    <font>
      <b/>
      <sz val="10"/>
      <color rgb="FF000000"/>
      <name val="Times New Roman"/>
      <family val="1"/>
    </font>
    <font>
      <b/>
      <sz val="12"/>
      <color theme="0"/>
      <name val="Times New Roman"/>
      <family val="1"/>
    </font>
    <font>
      <sz val="12"/>
      <color theme="1"/>
      <name val="Calibri"/>
      <family val="2"/>
      <scheme val="minor"/>
    </font>
    <font>
      <sz val="10"/>
      <color theme="1"/>
      <name val="Calibri"/>
      <family val="2"/>
      <scheme val="minor"/>
    </font>
    <font>
      <b/>
      <sz val="13.5"/>
      <color rgb="FF0070C0"/>
      <name val="Calibri"/>
      <family val="2"/>
      <scheme val="minor"/>
    </font>
    <font>
      <b/>
      <sz val="13"/>
      <color theme="1"/>
      <name val="Calibri"/>
      <family val="2"/>
      <scheme val="minor"/>
    </font>
    <font>
      <b/>
      <sz val="32"/>
      <color theme="1"/>
      <name val="Calibri"/>
      <family val="2"/>
      <scheme val="minor"/>
    </font>
    <font>
      <b/>
      <u val="double"/>
      <sz val="18"/>
      <color rgb="FF0070C0"/>
      <name val="Calibri"/>
      <family val="2"/>
      <scheme val="minor"/>
    </font>
  </fonts>
  <fills count="9">
    <fill>
      <patternFill patternType="none"/>
    </fill>
    <fill>
      <patternFill patternType="gray125"/>
    </fill>
    <fill>
      <patternFill patternType="solid">
        <fgColor theme="8"/>
      </patternFill>
    </fill>
    <fill>
      <patternFill patternType="solid">
        <fgColor theme="0"/>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rgb="FFFFFFCC"/>
        <bgColor indexed="64"/>
      </patternFill>
    </fill>
    <fill>
      <patternFill patternType="solid">
        <fgColor theme="9" tint="0.59999389629810485"/>
        <bgColor indexed="64"/>
      </patternFill>
    </fill>
    <fill>
      <patternFill patternType="solid">
        <fgColor theme="4"/>
        <bgColor indexed="64"/>
      </patternFill>
    </fill>
  </fills>
  <borders count="11">
    <border>
      <left/>
      <right/>
      <top/>
      <bottom/>
      <diagonal/>
    </border>
    <border>
      <left style="thin">
        <color theme="2"/>
      </left>
      <right style="thin">
        <color theme="2"/>
      </right>
      <top style="thin">
        <color theme="2"/>
      </top>
      <bottom style="thin">
        <color theme="2"/>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style="thin">
        <color theme="0" tint="-0.24994659260841701"/>
      </left>
      <right/>
      <top/>
      <bottom/>
      <diagonal/>
    </border>
    <border>
      <left/>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49">
    <xf numFmtId="0" fontId="0" fillId="0" borderId="0" xfId="0"/>
    <xf numFmtId="0" fontId="0" fillId="6" borderId="0" xfId="0" applyFill="1" applyAlignment="1" applyProtection="1">
      <alignment wrapText="1"/>
      <protection hidden="1"/>
    </xf>
    <xf numFmtId="0" fontId="0" fillId="6" borderId="0" xfId="0" applyFill="1" applyAlignment="1" applyProtection="1">
      <alignment horizontal="center"/>
      <protection hidden="1"/>
    </xf>
    <xf numFmtId="0" fontId="0" fillId="6" borderId="0" xfId="0" applyFill="1" applyProtection="1">
      <protection hidden="1"/>
    </xf>
    <xf numFmtId="0" fontId="12" fillId="6" borderId="4" xfId="0" applyFont="1" applyFill="1" applyBorder="1" applyAlignment="1" applyProtection="1">
      <alignment horizontal="center" vertical="center"/>
      <protection hidden="1"/>
    </xf>
    <xf numFmtId="0" fontId="4" fillId="6" borderId="4" xfId="0" applyFont="1" applyFill="1" applyBorder="1" applyAlignment="1" applyProtection="1">
      <alignment horizontal="center" vertical="center"/>
      <protection hidden="1"/>
    </xf>
    <xf numFmtId="0" fontId="8" fillId="6" borderId="0" xfId="0" applyFont="1" applyFill="1" applyAlignment="1" applyProtection="1">
      <alignment horizontal="center" vertical="center"/>
      <protection hidden="1"/>
    </xf>
    <xf numFmtId="0" fontId="5" fillId="6" borderId="0" xfId="0" applyFont="1" applyFill="1" applyBorder="1" applyAlignment="1" applyProtection="1">
      <alignment vertical="center" wrapText="1"/>
      <protection hidden="1"/>
    </xf>
    <xf numFmtId="0" fontId="7" fillId="5" borderId="1" xfId="1" applyFont="1" applyFill="1" applyBorder="1" applyAlignment="1" applyProtection="1">
      <alignment horizontal="center" vertical="center" wrapText="1"/>
      <protection hidden="1"/>
    </xf>
    <xf numFmtId="0" fontId="7" fillId="5" borderId="1" xfId="1" applyFont="1" applyFill="1" applyBorder="1" applyAlignment="1" applyProtection="1">
      <alignment horizontal="center" vertical="center"/>
      <protection hidden="1"/>
    </xf>
    <xf numFmtId="0" fontId="0" fillId="3" borderId="2" xfId="0" applyFill="1" applyBorder="1" applyAlignment="1" applyProtection="1">
      <alignment horizontal="center" vertical="center" wrapText="1"/>
      <protection locked="0" hidden="1"/>
    </xf>
    <xf numFmtId="165" fontId="0" fillId="3" borderId="2" xfId="0" applyNumberFormat="1" applyFill="1" applyBorder="1" applyAlignment="1" applyProtection="1">
      <alignment horizontal="center" vertical="center" wrapText="1"/>
      <protection locked="0" hidden="1"/>
    </xf>
    <xf numFmtId="0" fontId="0" fillId="3" borderId="2" xfId="0" applyFill="1" applyBorder="1" applyAlignment="1" applyProtection="1">
      <alignment vertical="center" wrapText="1"/>
      <protection locked="0" hidden="1"/>
    </xf>
    <xf numFmtId="0" fontId="0" fillId="3" borderId="3" xfId="0" applyFill="1" applyBorder="1" applyAlignment="1" applyProtection="1">
      <alignment horizontal="center" vertical="center" wrapText="1"/>
      <protection locked="0" hidden="1"/>
    </xf>
    <xf numFmtId="0" fontId="0" fillId="3" borderId="3" xfId="0" applyFill="1" applyBorder="1" applyAlignment="1" applyProtection="1">
      <alignment vertical="center" wrapText="1"/>
      <protection locked="0" hidden="1"/>
    </xf>
    <xf numFmtId="0" fontId="14" fillId="0" borderId="0" xfId="0" applyFont="1" applyFill="1" applyBorder="1" applyAlignment="1">
      <alignment horizontal="left" vertical="top"/>
    </xf>
    <xf numFmtId="0" fontId="0" fillId="0" borderId="0" xfId="0" applyFill="1" applyBorder="1" applyAlignment="1">
      <alignment horizontal="left" vertical="top"/>
    </xf>
    <xf numFmtId="0" fontId="0" fillId="0" borderId="0" xfId="0" applyFill="1" applyBorder="1" applyAlignment="1">
      <alignment horizontal="left" vertical="top" wrapText="1"/>
    </xf>
    <xf numFmtId="0" fontId="16" fillId="6" borderId="0" xfId="0" applyFont="1" applyFill="1" applyProtection="1">
      <protection hidden="1"/>
    </xf>
    <xf numFmtId="0" fontId="15" fillId="8" borderId="0" xfId="0" applyFont="1" applyFill="1" applyBorder="1" applyAlignment="1" applyProtection="1">
      <alignment horizontal="center" vertical="center" wrapText="1"/>
      <protection hidden="1"/>
    </xf>
    <xf numFmtId="0" fontId="17" fillId="6" borderId="2" xfId="0" applyFont="1" applyFill="1" applyBorder="1" applyAlignment="1" applyProtection="1">
      <alignment horizontal="center" vertical="center" wrapText="1" shrinkToFit="1"/>
      <protection hidden="1"/>
    </xf>
    <xf numFmtId="164" fontId="17" fillId="6" borderId="2" xfId="0" applyNumberFormat="1" applyFont="1" applyFill="1" applyBorder="1" applyAlignment="1" applyProtection="1">
      <alignment horizontal="center" vertical="center" wrapText="1" shrinkToFit="1"/>
      <protection hidden="1"/>
    </xf>
    <xf numFmtId="0" fontId="0" fillId="6" borderId="0" xfId="0" applyFont="1" applyFill="1" applyAlignment="1" applyProtection="1">
      <alignment horizontal="left" vertical="center" wrapText="1"/>
      <protection hidden="1"/>
    </xf>
    <xf numFmtId="0" fontId="0" fillId="6" borderId="0" xfId="0" applyFont="1" applyFill="1" applyAlignment="1" applyProtection="1">
      <alignment vertical="center" wrapText="1"/>
      <protection hidden="1"/>
    </xf>
    <xf numFmtId="0" fontId="2" fillId="6" borderId="0" xfId="0" applyFont="1" applyFill="1" applyAlignment="1" applyProtection="1">
      <alignment wrapText="1"/>
      <protection hidden="1"/>
    </xf>
    <xf numFmtId="0" fontId="13" fillId="6" borderId="0" xfId="0" applyFont="1" applyFill="1" applyAlignment="1" applyProtection="1">
      <alignment horizontal="left" vertical="center" wrapText="1"/>
      <protection hidden="1"/>
    </xf>
    <xf numFmtId="0" fontId="3" fillId="6" borderId="0" xfId="0" applyFont="1" applyFill="1" applyAlignment="1" applyProtection="1">
      <alignment horizontal="center" vertical="center" wrapText="1"/>
      <protection hidden="1"/>
    </xf>
    <xf numFmtId="0" fontId="11" fillId="6" borderId="0" xfId="0" applyFont="1" applyFill="1" applyAlignment="1" applyProtection="1">
      <alignment horizontal="right" vertical="center" wrapText="1" indent="1"/>
      <protection hidden="1"/>
    </xf>
    <xf numFmtId="0" fontId="0" fillId="0" borderId="0" xfId="0" applyNumberFormat="1" applyFill="1" applyBorder="1" applyAlignment="1">
      <alignment horizontal="left" vertical="top"/>
    </xf>
    <xf numFmtId="1" fontId="2" fillId="6" borderId="0" xfId="0" applyNumberFormat="1" applyFont="1" applyFill="1" applyAlignment="1" applyProtection="1">
      <alignment wrapText="1"/>
      <protection hidden="1"/>
    </xf>
    <xf numFmtId="166" fontId="0" fillId="3" borderId="2" xfId="0" applyNumberFormat="1" applyFill="1" applyBorder="1" applyAlignment="1" applyProtection="1">
      <alignment horizontal="center" vertical="center" wrapText="1"/>
      <protection locked="0" hidden="1"/>
    </xf>
    <xf numFmtId="0" fontId="7" fillId="5" borderId="1" xfId="1" applyFont="1" applyFill="1" applyBorder="1" applyAlignment="1" applyProtection="1">
      <alignment horizontal="center" vertical="center"/>
      <protection hidden="1"/>
    </xf>
    <xf numFmtId="4" fontId="0" fillId="3" borderId="2" xfId="0" applyNumberFormat="1" applyFill="1" applyBorder="1" applyAlignment="1" applyProtection="1">
      <alignment horizontal="center" vertical="center" wrapText="1"/>
      <protection locked="0" hidden="1"/>
    </xf>
    <xf numFmtId="1" fontId="0" fillId="3" borderId="2" xfId="0" applyNumberFormat="1" applyFill="1" applyBorder="1" applyAlignment="1" applyProtection="1">
      <alignment horizontal="center" vertical="center" wrapText="1"/>
      <protection locked="0" hidden="1"/>
    </xf>
    <xf numFmtId="0" fontId="3" fillId="6" borderId="0" xfId="0" applyFont="1" applyFill="1" applyAlignment="1" applyProtection="1">
      <alignment horizontal="center" vertical="center" wrapText="1"/>
      <protection hidden="1"/>
    </xf>
    <xf numFmtId="0" fontId="18" fillId="3" borderId="5" xfId="0" applyFont="1" applyFill="1" applyBorder="1" applyAlignment="1" applyProtection="1">
      <alignment horizontal="left" vertical="center" wrapText="1"/>
      <protection locked="0" hidden="1"/>
    </xf>
    <xf numFmtId="0" fontId="18" fillId="3" borderId="10" xfId="0" applyFont="1" applyFill="1" applyBorder="1" applyAlignment="1" applyProtection="1">
      <alignment horizontal="left" vertical="center" wrapText="1"/>
      <protection locked="0" hidden="1"/>
    </xf>
    <xf numFmtId="0" fontId="18" fillId="3" borderId="6" xfId="0" applyFont="1" applyFill="1" applyBorder="1" applyAlignment="1" applyProtection="1">
      <alignment horizontal="left" vertical="center" wrapText="1"/>
      <protection locked="0" hidden="1"/>
    </xf>
    <xf numFmtId="0" fontId="20" fillId="4" borderId="0" xfId="0" applyFont="1" applyFill="1" applyBorder="1" applyAlignment="1" applyProtection="1">
      <alignment horizontal="center" vertical="center" wrapText="1"/>
      <protection hidden="1"/>
    </xf>
    <xf numFmtId="0" fontId="19" fillId="7" borderId="9" xfId="0" applyFont="1" applyFill="1" applyBorder="1" applyAlignment="1" applyProtection="1">
      <alignment horizontal="left" vertical="center" wrapText="1"/>
      <protection hidden="1"/>
    </xf>
    <xf numFmtId="0" fontId="19" fillId="7" borderId="0" xfId="0" applyFont="1" applyFill="1" applyBorder="1" applyAlignment="1" applyProtection="1">
      <alignment horizontal="left" vertical="center" wrapText="1"/>
      <protection hidden="1"/>
    </xf>
    <xf numFmtId="0" fontId="21" fillId="6" borderId="0" xfId="0" applyFont="1" applyFill="1" applyAlignment="1" applyProtection="1">
      <alignment horizontal="center" vertical="center" wrapText="1"/>
      <protection hidden="1"/>
    </xf>
    <xf numFmtId="0" fontId="10" fillId="7" borderId="7" xfId="0" applyFont="1" applyFill="1" applyBorder="1" applyAlignment="1" applyProtection="1">
      <alignment horizontal="center" vertical="center" wrapText="1"/>
      <protection hidden="1"/>
    </xf>
    <xf numFmtId="0" fontId="10" fillId="7" borderId="8" xfId="0" applyFont="1" applyFill="1" applyBorder="1" applyAlignment="1" applyProtection="1">
      <alignment horizontal="center" vertical="center" wrapText="1"/>
      <protection hidden="1"/>
    </xf>
    <xf numFmtId="0" fontId="4" fillId="4" borderId="0" xfId="0" applyFont="1" applyFill="1" applyBorder="1" applyAlignment="1" applyProtection="1">
      <alignment horizontal="center" vertical="center" wrapText="1"/>
      <protection hidden="1"/>
    </xf>
    <xf numFmtId="0" fontId="7" fillId="5" borderId="1" xfId="1" applyFont="1" applyFill="1" applyBorder="1" applyAlignment="1" applyProtection="1">
      <alignment horizontal="center" vertical="center" wrapText="1"/>
      <protection hidden="1"/>
    </xf>
    <xf numFmtId="0" fontId="6" fillId="5" borderId="1" xfId="0" applyFont="1" applyFill="1" applyBorder="1" applyAlignment="1" applyProtection="1">
      <alignment horizontal="center" vertical="center" wrapText="1"/>
      <protection hidden="1"/>
    </xf>
    <xf numFmtId="0" fontId="7" fillId="5" borderId="1" xfId="0" applyFont="1" applyFill="1" applyBorder="1" applyAlignment="1" applyProtection="1">
      <alignment horizontal="center" vertical="center" wrapText="1"/>
      <protection hidden="1"/>
    </xf>
    <xf numFmtId="0" fontId="7" fillId="5" borderId="1" xfId="1" applyFont="1" applyFill="1" applyBorder="1" applyAlignment="1" applyProtection="1">
      <alignment horizontal="center" vertical="center"/>
      <protection hidden="1"/>
    </xf>
  </cellXfs>
  <cellStyles count="2">
    <cellStyle name="Énfasis5" xfId="1" builtinId="45"/>
    <cellStyle name="Normal" xfId="0" builtinId="0"/>
  </cellStyles>
  <dxfs count="5">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25830</xdr:colOff>
      <xdr:row>0</xdr:row>
      <xdr:rowOff>516112</xdr:rowOff>
    </xdr:from>
    <xdr:to>
      <xdr:col>5</xdr:col>
      <xdr:colOff>7470</xdr:colOff>
      <xdr:row>3</xdr:row>
      <xdr:rowOff>645084</xdr:rowOff>
    </xdr:to>
    <xdr:sp macro="" textlink="">
      <xdr:nvSpPr>
        <xdr:cNvPr id="2" name="CuadroTexto 1"/>
        <xdr:cNvSpPr txBox="1"/>
      </xdr:nvSpPr>
      <xdr:spPr>
        <a:xfrm>
          <a:off x="197654" y="1621759"/>
          <a:ext cx="9536522" cy="1585737"/>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ts val="1700"/>
            </a:lnSpc>
            <a:spcBef>
              <a:spcPts val="0"/>
            </a:spcBef>
            <a:spcAft>
              <a:spcPts val="0"/>
            </a:spcAft>
            <a:buClrTx/>
            <a:buSzTx/>
            <a:buFontTx/>
            <a:buNone/>
            <a:tabLst/>
            <a:defRPr/>
          </a:pPr>
          <a:r>
            <a:rPr lang="es-ES" sz="1100">
              <a:solidFill>
                <a:schemeClr val="dk1"/>
              </a:solidFill>
              <a:effectLst/>
              <a:latin typeface="+mn-lt"/>
              <a:ea typeface="+mn-ea"/>
              <a:cs typeface="+mn-cs"/>
            </a:rPr>
            <a:t>El presente formulario tiene como finalidad recoger información de cada departamento ministerial sobre  las</a:t>
          </a:r>
          <a:r>
            <a:rPr lang="es-ES" sz="1100" baseline="0">
              <a:solidFill>
                <a:schemeClr val="dk1"/>
              </a:solidFill>
              <a:effectLst/>
              <a:latin typeface="+mn-lt"/>
              <a:ea typeface="+mn-ea"/>
              <a:cs typeface="+mn-cs"/>
            </a:rPr>
            <a:t> medidas que  </a:t>
          </a:r>
          <a:r>
            <a:rPr lang="es-ES" sz="1100" b="0" i="0" baseline="0">
              <a:solidFill>
                <a:schemeClr val="dk1"/>
              </a:solidFill>
              <a:effectLst/>
              <a:latin typeface="+mn-lt"/>
              <a:ea typeface="+mn-ea"/>
              <a:cs typeface="+mn-cs"/>
            </a:rPr>
            <a:t>tengan previsto realizar en el ejercicio presupuestario 2024 en materia de Juventud , detallando las partidas financiadoras que se incluyen en el Proyecto de Ley de Presupuestos Generales del Estado 2024. </a:t>
          </a:r>
        </a:p>
        <a:p>
          <a:pPr marL="0" marR="0" lvl="0" indent="0" defTabSz="914400" eaLnBrk="1" fontAlgn="auto" latinLnBrk="0" hangingPunct="1">
            <a:lnSpc>
              <a:spcPts val="1700"/>
            </a:lnSpc>
            <a:spcBef>
              <a:spcPts val="0"/>
            </a:spcBef>
            <a:spcAft>
              <a:spcPts val="0"/>
            </a:spcAft>
            <a:buClrTx/>
            <a:buSzTx/>
            <a:buFontTx/>
            <a:buNone/>
            <a:tabLst/>
            <a:defRPr/>
          </a:pPr>
          <a:endParaRPr lang="es-ES" sz="1100" b="0" i="0" baseline="0">
            <a:solidFill>
              <a:schemeClr val="dk1"/>
            </a:solidFill>
            <a:effectLst/>
            <a:latin typeface="+mn-lt"/>
            <a:ea typeface="+mn-ea"/>
            <a:cs typeface="+mn-cs"/>
          </a:endParaRPr>
        </a:p>
        <a:p>
          <a:pPr marL="0" marR="0" lvl="0" indent="0" defTabSz="914400" eaLnBrk="1" fontAlgn="auto" latinLnBrk="0" hangingPunct="1">
            <a:lnSpc>
              <a:spcPts val="1700"/>
            </a:lnSpc>
            <a:spcBef>
              <a:spcPts val="0"/>
            </a:spcBef>
            <a:spcAft>
              <a:spcPts val="0"/>
            </a:spcAft>
            <a:buClrTx/>
            <a:buSzTx/>
            <a:buFontTx/>
            <a:buNone/>
            <a:tabLst/>
            <a:defRPr/>
          </a:pPr>
          <a:r>
            <a:rPr lang="es-ES" sz="1100" b="0" i="0" baseline="0">
              <a:solidFill>
                <a:schemeClr val="dk1"/>
              </a:solidFill>
              <a:effectLst/>
              <a:latin typeface="+mn-lt"/>
              <a:ea typeface="+mn-ea"/>
              <a:cs typeface="+mn-cs"/>
            </a:rPr>
            <a:t>Se recomienda que la cumplimentación de las fichas se realice por las personas que conozcan la gestión de los programas presupuestarios.</a:t>
          </a:r>
        </a:p>
        <a:p>
          <a:pPr marL="0" marR="0" lvl="0" indent="0" defTabSz="914400" eaLnBrk="1" fontAlgn="auto" latinLnBrk="0" hangingPunct="1">
            <a:lnSpc>
              <a:spcPts val="1700"/>
            </a:lnSpc>
            <a:spcBef>
              <a:spcPts val="0"/>
            </a:spcBef>
            <a:spcAft>
              <a:spcPts val="0"/>
            </a:spcAft>
            <a:buClrTx/>
            <a:buSzTx/>
            <a:buFontTx/>
            <a:buNone/>
            <a:tabLst/>
            <a:defRPr/>
          </a:pPr>
          <a:endParaRPr lang="es-ES">
            <a:effectLst/>
          </a:endParaRPr>
        </a:p>
        <a:p>
          <a:r>
            <a:rPr lang="es-ES" sz="1100" b="1"/>
            <a:t>En</a:t>
          </a:r>
          <a:r>
            <a:rPr lang="es-ES" sz="1100" b="1" baseline="0"/>
            <a:t> primer lugar</a:t>
          </a:r>
          <a:r>
            <a:rPr lang="es-ES" sz="1100" baseline="0"/>
            <a:t>, confirme la sección para el que está cumplimentando la  ficha:</a:t>
          </a:r>
          <a:endParaRPr lang="es-ES" sz="1100"/>
        </a:p>
      </xdr:txBody>
    </xdr:sp>
    <xdr:clientData/>
  </xdr:twoCellAnchor>
  <xdr:twoCellAnchor>
    <xdr:from>
      <xdr:col>1</xdr:col>
      <xdr:colOff>11150</xdr:colOff>
      <xdr:row>5</xdr:row>
      <xdr:rowOff>101972</xdr:rowOff>
    </xdr:from>
    <xdr:to>
      <xdr:col>4</xdr:col>
      <xdr:colOff>778996</xdr:colOff>
      <xdr:row>16</xdr:row>
      <xdr:rowOff>280146</xdr:rowOff>
    </xdr:to>
    <xdr:sp macro="" textlink="">
      <xdr:nvSpPr>
        <xdr:cNvPr id="4" name="CuadroTexto 3"/>
        <xdr:cNvSpPr txBox="1"/>
      </xdr:nvSpPr>
      <xdr:spPr>
        <a:xfrm>
          <a:off x="182974" y="3725207"/>
          <a:ext cx="9538316" cy="824641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lvl="0">
            <a:lnSpc>
              <a:spcPts val="1700"/>
            </a:lnSpc>
          </a:pPr>
          <a:r>
            <a:rPr lang="es-ES" sz="1100" b="1">
              <a:solidFill>
                <a:schemeClr val="dk1"/>
              </a:solidFill>
              <a:effectLst/>
              <a:latin typeface="+mn-lt"/>
              <a:ea typeface="+mn-ea"/>
              <a:cs typeface="+mn-cs"/>
            </a:rPr>
            <a:t>En segundo lugar,</a:t>
          </a:r>
          <a:r>
            <a:rPr lang="es-ES" sz="1100">
              <a:solidFill>
                <a:schemeClr val="dk1"/>
              </a:solidFill>
              <a:effectLst/>
              <a:latin typeface="+mn-lt"/>
              <a:ea typeface="+mn-ea"/>
              <a:cs typeface="+mn-cs"/>
            </a:rPr>
            <a:t> complete la pestaña</a:t>
          </a:r>
          <a:r>
            <a:rPr lang="es-ES" sz="1100" baseline="0">
              <a:solidFill>
                <a:schemeClr val="dk1"/>
              </a:solidFill>
              <a:effectLst/>
              <a:latin typeface="+mn-lt"/>
              <a:ea typeface="+mn-ea"/>
              <a:cs typeface="+mn-cs"/>
            </a:rPr>
            <a:t> </a:t>
          </a:r>
          <a:r>
            <a:rPr lang="es-ES" sz="1100" b="0" i="0">
              <a:solidFill>
                <a:schemeClr val="dk1"/>
              </a:solidFill>
              <a:effectLst/>
              <a:latin typeface="+mn-lt"/>
              <a:ea typeface="+mn-ea"/>
              <a:cs typeface="+mn-cs"/>
            </a:rPr>
            <a:t>«</a:t>
          </a:r>
          <a:r>
            <a:rPr lang="es-ES" sz="1100" baseline="0">
              <a:solidFill>
                <a:schemeClr val="dk1"/>
              </a:solidFill>
              <a:effectLst/>
              <a:latin typeface="+mn-lt"/>
              <a:ea typeface="+mn-ea"/>
              <a:cs typeface="+mn-cs"/>
            </a:rPr>
            <a:t>Ficha de recogida de datos</a:t>
          </a:r>
          <a:r>
            <a:rPr lang="es-ES" sz="1100" b="0" i="0">
              <a:solidFill>
                <a:schemeClr val="dk1"/>
              </a:solidFill>
              <a:effectLst/>
              <a:latin typeface="+mn-lt"/>
              <a:ea typeface="+mn-ea"/>
              <a:cs typeface="+mn-cs"/>
            </a:rPr>
            <a:t>». </a:t>
          </a:r>
          <a:r>
            <a:rPr lang="es-ES" sz="1100" b="0" i="0" baseline="0">
              <a:solidFill>
                <a:schemeClr val="dk1"/>
              </a:solidFill>
              <a:effectLst/>
              <a:latin typeface="+mn-lt"/>
              <a:ea typeface="+mn-ea"/>
              <a:cs typeface="+mn-cs"/>
            </a:rPr>
            <a:t> </a:t>
          </a:r>
        </a:p>
        <a:p>
          <a:pPr lvl="0">
            <a:lnSpc>
              <a:spcPts val="1700"/>
            </a:lnSpc>
          </a:pPr>
          <a:r>
            <a:rPr lang="es-ES" sz="1100" b="0" i="0" baseline="0">
              <a:solidFill>
                <a:schemeClr val="dk1"/>
              </a:solidFill>
              <a:effectLst/>
              <a:latin typeface="+mn-lt"/>
              <a:ea typeface="+mn-ea"/>
              <a:cs typeface="+mn-cs"/>
            </a:rPr>
            <a:t>Los campos que deberá rellenar en esta pestaña</a:t>
          </a:r>
          <a:r>
            <a:rPr lang="es-ES" sz="1100" baseline="0">
              <a:solidFill>
                <a:schemeClr val="dk1"/>
              </a:solidFill>
              <a:effectLst/>
              <a:latin typeface="+mn-lt"/>
              <a:ea typeface="+mn-ea"/>
              <a:cs typeface="+mn-cs"/>
            </a:rPr>
            <a:t> </a:t>
          </a:r>
          <a:r>
            <a:rPr lang="es-ES" sz="1100">
              <a:solidFill>
                <a:schemeClr val="dk1"/>
              </a:solidFill>
              <a:effectLst/>
              <a:latin typeface="+mn-lt"/>
              <a:ea typeface="+mn-ea"/>
              <a:cs typeface="+mn-cs"/>
            </a:rPr>
            <a:t>son los siguientes:</a:t>
          </a:r>
        </a:p>
        <a:p>
          <a:pPr lvl="1">
            <a:lnSpc>
              <a:spcPts val="1700"/>
            </a:lnSpc>
          </a:pPr>
          <a:r>
            <a:rPr lang="es-ES" sz="1100" b="1">
              <a:solidFill>
                <a:schemeClr val="dk1"/>
              </a:solidFill>
              <a:effectLst/>
              <a:latin typeface="+mn-lt"/>
              <a:ea typeface="+mn-ea"/>
              <a:cs typeface="+mn-cs"/>
            </a:rPr>
            <a:t>Denominación de la medida /  actuación:</a:t>
          </a:r>
          <a:r>
            <a:rPr lang="es-ES" sz="1100">
              <a:solidFill>
                <a:schemeClr val="dk1"/>
              </a:solidFill>
              <a:effectLst/>
              <a:latin typeface="+mn-lt"/>
              <a:ea typeface="+mn-ea"/>
              <a:cs typeface="+mn-cs"/>
            </a:rPr>
            <a:t> Debe completarse de manera que se especifique su denominación oficial o el</a:t>
          </a:r>
          <a:r>
            <a:rPr lang="es-ES" sz="1100" baseline="0">
              <a:solidFill>
                <a:schemeClr val="dk1"/>
              </a:solidFill>
              <a:effectLst/>
              <a:latin typeface="+mn-lt"/>
              <a:ea typeface="+mn-ea"/>
              <a:cs typeface="+mn-cs"/>
            </a:rPr>
            <a:t> título que más razonablemente describa su contenido</a:t>
          </a:r>
          <a:r>
            <a:rPr lang="es-ES" sz="1100">
              <a:solidFill>
                <a:schemeClr val="dk1"/>
              </a:solidFill>
              <a:effectLst/>
              <a:latin typeface="+mn-lt"/>
              <a:ea typeface="+mn-ea"/>
              <a:cs typeface="+mn-cs"/>
            </a:rPr>
            <a:t>. Recuerde que se deben incluir </a:t>
          </a:r>
          <a:r>
            <a:rPr lang="es-ES" sz="1100" u="sng">
              <a:solidFill>
                <a:schemeClr val="dk1"/>
              </a:solidFill>
              <a:effectLst/>
              <a:latin typeface="+mn-lt"/>
              <a:ea typeface="+mn-ea"/>
              <a:cs typeface="+mn-cs"/>
            </a:rPr>
            <a:t>todas las actuaciones que incidan en la juventud aunque no se</a:t>
          </a:r>
          <a:r>
            <a:rPr lang="es-ES" sz="1100" u="sng" baseline="0">
              <a:solidFill>
                <a:schemeClr val="dk1"/>
              </a:solidFill>
              <a:effectLst/>
              <a:latin typeface="+mn-lt"/>
              <a:ea typeface="+mn-ea"/>
              <a:cs typeface="+mn-cs"/>
            </a:rPr>
            <a:t> hayan diseñado específicamente</a:t>
          </a:r>
          <a:r>
            <a:rPr lang="es-ES" sz="1100" baseline="0">
              <a:solidFill>
                <a:schemeClr val="dk1"/>
              </a:solidFill>
              <a:effectLst/>
              <a:latin typeface="+mn-lt"/>
              <a:ea typeface="+mn-ea"/>
              <a:cs typeface="+mn-cs"/>
            </a:rPr>
            <a:t> para contribuir a esta materia.</a:t>
          </a:r>
        </a:p>
        <a:p>
          <a:pPr lvl="1">
            <a:lnSpc>
              <a:spcPts val="1700"/>
            </a:lnSpc>
          </a:pPr>
          <a:r>
            <a:rPr lang="es-ES" sz="1100" b="1">
              <a:solidFill>
                <a:schemeClr val="dk1"/>
              </a:solidFill>
              <a:effectLst/>
              <a:latin typeface="+mn-lt"/>
              <a:ea typeface="+mn-ea"/>
              <a:cs typeface="+mn-cs"/>
            </a:rPr>
            <a:t>Breve Descripción de la medida /actuación:</a:t>
          </a:r>
          <a:r>
            <a:rPr lang="es-ES" sz="1100">
              <a:solidFill>
                <a:schemeClr val="dk1"/>
              </a:solidFill>
              <a:effectLst/>
              <a:latin typeface="+mn-lt"/>
              <a:ea typeface="+mn-ea"/>
              <a:cs typeface="+mn-cs"/>
            </a:rPr>
            <a:t> En esta columna habrá de incluirse la información necesaria para describir la actuación  relacionada con la juventud.</a:t>
          </a:r>
        </a:p>
        <a:p>
          <a:pPr lvl="2">
            <a:lnSpc>
              <a:spcPts val="1700"/>
            </a:lnSpc>
          </a:pPr>
          <a:r>
            <a:rPr lang="es-ES" sz="1100">
              <a:solidFill>
                <a:schemeClr val="dk1"/>
              </a:solidFill>
              <a:effectLst/>
              <a:latin typeface="+mn-lt"/>
              <a:ea typeface="+mn-ea"/>
              <a:cs typeface="+mn-cs"/>
            </a:rPr>
            <a:t>- Asimismo, se solicita que se indique si es una línea de ayudas, contrato, convenio,… que permita conocer el instrumento a partir del cual se desarrolla la actuación.</a:t>
          </a:r>
          <a:endParaRPr lang="es-ES">
            <a:effectLst/>
          </a:endParaRPr>
        </a:p>
        <a:p>
          <a:pPr lvl="1">
            <a:lnSpc>
              <a:spcPts val="1700"/>
            </a:lnSpc>
          </a:pPr>
          <a:r>
            <a:rPr lang="es-ES" sz="1100" b="1">
              <a:solidFill>
                <a:schemeClr val="dk1"/>
              </a:solidFill>
              <a:effectLst/>
              <a:latin typeface="+mn-lt"/>
              <a:ea typeface="+mn-ea"/>
              <a:cs typeface="+mn-cs"/>
            </a:rPr>
            <a:t>Partida presupuestaria financiadora de la actuación</a:t>
          </a:r>
          <a:r>
            <a:rPr lang="es-ES" sz="1100" b="0">
              <a:solidFill>
                <a:schemeClr val="dk1"/>
              </a:solidFill>
              <a:effectLst/>
              <a:latin typeface="+mn-lt"/>
              <a:ea typeface="+mn-ea"/>
              <a:cs typeface="+mn-cs"/>
            </a:rPr>
            <a:t>.</a:t>
          </a:r>
          <a:r>
            <a:rPr lang="es-ES" sz="1100" b="0" baseline="0">
              <a:solidFill>
                <a:schemeClr val="dk1"/>
              </a:solidFill>
              <a:effectLst/>
              <a:latin typeface="+mn-lt"/>
              <a:ea typeface="+mn-ea"/>
              <a:cs typeface="+mn-cs"/>
            </a:rPr>
            <a:t> S</a:t>
          </a:r>
          <a:r>
            <a:rPr lang="es-ES" sz="1100">
              <a:solidFill>
                <a:schemeClr val="dk1"/>
              </a:solidFill>
              <a:effectLst/>
              <a:latin typeface="+mn-lt"/>
              <a:ea typeface="+mn-ea"/>
              <a:cs typeface="+mn-cs"/>
            </a:rPr>
            <a:t>e solicita que, siempre que sea posible, se indique con el máximo nivel de desagregación.</a:t>
          </a:r>
          <a:r>
            <a:rPr lang="es-ES" sz="1100" baseline="0">
              <a:solidFill>
                <a:schemeClr val="dk1"/>
              </a:solidFill>
              <a:effectLst/>
              <a:latin typeface="+mn-lt"/>
              <a:ea typeface="+mn-ea"/>
              <a:cs typeface="+mn-cs"/>
            </a:rPr>
            <a:t> Tenga en cuenta que:</a:t>
          </a:r>
          <a:endParaRPr lang="es-ES" sz="1100">
            <a:solidFill>
              <a:schemeClr val="dk1"/>
            </a:solidFill>
            <a:effectLst/>
            <a:latin typeface="+mn-lt"/>
            <a:ea typeface="+mn-ea"/>
            <a:cs typeface="+mn-cs"/>
          </a:endParaRPr>
        </a:p>
        <a:p>
          <a:pPr lvl="2">
            <a:lnSpc>
              <a:spcPts val="1700"/>
            </a:lnSpc>
          </a:pPr>
          <a:r>
            <a:rPr lang="es-ES" sz="1100">
              <a:solidFill>
                <a:schemeClr val="dk1"/>
              </a:solidFill>
              <a:effectLst/>
              <a:latin typeface="+mn-lt"/>
              <a:ea typeface="+mn-ea"/>
              <a:cs typeface="+mn-cs"/>
            </a:rPr>
            <a:t>-</a:t>
          </a:r>
          <a:r>
            <a:rPr lang="es-ES" sz="1100" baseline="0">
              <a:solidFill>
                <a:schemeClr val="dk1"/>
              </a:solidFill>
              <a:effectLst/>
              <a:latin typeface="+mn-lt"/>
              <a:ea typeface="+mn-ea"/>
              <a:cs typeface="+mn-cs"/>
            </a:rPr>
            <a:t> </a:t>
          </a:r>
          <a:r>
            <a:rPr lang="es-ES" sz="1100">
              <a:solidFill>
                <a:schemeClr val="dk1"/>
              </a:solidFill>
              <a:effectLst/>
              <a:latin typeface="+mn-lt"/>
              <a:ea typeface="+mn-ea"/>
              <a:cs typeface="+mn-cs"/>
            </a:rPr>
            <a:t>La identificación de las aplicaciones presupuestarias financiadoras no habrá de limitarse a los supuestos en los que la actuación cuente con un crédito </a:t>
          </a:r>
          <a:r>
            <a:rPr lang="es-ES" sz="1100" baseline="0">
              <a:solidFill>
                <a:schemeClr val="dk1"/>
              </a:solidFill>
              <a:effectLst/>
              <a:latin typeface="+mn-lt"/>
              <a:ea typeface="+mn-ea"/>
              <a:cs typeface="+mn-cs"/>
            </a:rPr>
            <a:t> </a:t>
          </a:r>
          <a:r>
            <a:rPr lang="es-ES" sz="1100">
              <a:solidFill>
                <a:schemeClr val="dk1"/>
              </a:solidFill>
              <a:effectLst/>
              <a:latin typeface="+mn-lt"/>
              <a:ea typeface="+mn-ea"/>
              <a:cs typeface="+mn-cs"/>
            </a:rPr>
            <a:t>presupuestario concreto o específico para su financiación, sino que deberán incluirse todas aquellas aplicaciones presupuestarias que, en todo o parcialmente</a:t>
          </a:r>
          <a:r>
            <a:rPr lang="es-ES" sz="1100">
              <a:solidFill>
                <a:srgbClr val="FF0000"/>
              </a:solidFill>
              <a:effectLst/>
              <a:latin typeface="+mn-lt"/>
              <a:ea typeface="+mn-ea"/>
              <a:cs typeface="+mn-cs"/>
            </a:rPr>
            <a:t>, </a:t>
          </a:r>
          <a:r>
            <a:rPr lang="es-ES" sz="1100">
              <a:solidFill>
                <a:schemeClr val="dk1"/>
              </a:solidFill>
              <a:effectLst/>
              <a:latin typeface="+mn-lt"/>
              <a:ea typeface="+mn-ea"/>
              <a:cs typeface="+mn-cs"/>
            </a:rPr>
            <a:t>financien la actuación de</a:t>
          </a:r>
          <a:r>
            <a:rPr lang="es-ES" sz="1100" baseline="0">
              <a:solidFill>
                <a:schemeClr val="dk1"/>
              </a:solidFill>
              <a:effectLst/>
              <a:latin typeface="+mn-lt"/>
              <a:ea typeface="+mn-ea"/>
              <a:cs typeface="+mn-cs"/>
            </a:rPr>
            <a:t> </a:t>
          </a:r>
          <a:r>
            <a:rPr lang="es-ES" sz="1100">
              <a:solidFill>
                <a:schemeClr val="dk1"/>
              </a:solidFill>
              <a:effectLst/>
              <a:latin typeface="+mn-lt"/>
              <a:ea typeface="+mn-ea"/>
              <a:cs typeface="+mn-cs"/>
            </a:rPr>
            <a:t>que se trate, cualquiera que sea el capítulo de gasto. </a:t>
          </a:r>
        </a:p>
        <a:p>
          <a:pPr lvl="1">
            <a:lnSpc>
              <a:spcPts val="1700"/>
            </a:lnSpc>
          </a:pPr>
          <a:r>
            <a:rPr lang="es-ES" sz="1100">
              <a:solidFill>
                <a:schemeClr val="dk1"/>
              </a:solidFill>
              <a:effectLst/>
              <a:latin typeface="+mn-lt"/>
              <a:ea typeface="+mn-ea"/>
              <a:cs typeface="+mn-cs"/>
            </a:rPr>
            <a:t>	- En aquellos supuestos</a:t>
          </a:r>
          <a:r>
            <a:rPr lang="es-ES" sz="1100" baseline="0">
              <a:solidFill>
                <a:schemeClr val="dk1"/>
              </a:solidFill>
              <a:effectLst/>
              <a:latin typeface="+mn-lt"/>
              <a:ea typeface="+mn-ea"/>
              <a:cs typeface="+mn-cs"/>
            </a:rPr>
            <a:t> en los que existan </a:t>
          </a:r>
          <a:r>
            <a:rPr lang="es-ES" sz="1100">
              <a:solidFill>
                <a:schemeClr val="dk1"/>
              </a:solidFill>
              <a:effectLst/>
              <a:latin typeface="+mn-lt"/>
              <a:ea typeface="+mn-ea"/>
              <a:cs typeface="+mn-cs"/>
            </a:rPr>
            <a:t>varias aplicaciones presupuestarias que financian una actuación, </a:t>
          </a:r>
          <a:r>
            <a:rPr lang="es-ES" sz="1100" baseline="0">
              <a:solidFill>
                <a:schemeClr val="dk1"/>
              </a:solidFill>
              <a:effectLst/>
              <a:latin typeface="+mn-lt"/>
              <a:ea typeface="+mn-ea"/>
              <a:cs typeface="+mn-cs"/>
            </a:rPr>
            <a:t> tendrá que especificarse cada 	una de estas partidas presupuestarias e indicar </a:t>
          </a:r>
          <a:r>
            <a:rPr lang="es-ES" sz="1100">
              <a:solidFill>
                <a:schemeClr val="dk1"/>
              </a:solidFill>
              <a:effectLst/>
              <a:latin typeface="+mn-lt"/>
              <a:ea typeface="+mn-ea"/>
              <a:cs typeface="+mn-cs"/>
            </a:rPr>
            <a:t>el</a:t>
          </a:r>
          <a:r>
            <a:rPr lang="es-ES" sz="1100" baseline="0">
              <a:solidFill>
                <a:schemeClr val="dk1"/>
              </a:solidFill>
              <a:effectLst/>
              <a:latin typeface="+mn-lt"/>
              <a:ea typeface="+mn-ea"/>
              <a:cs typeface="+mn-cs"/>
            </a:rPr>
            <a:t> correspondiente </a:t>
          </a:r>
          <a:r>
            <a:rPr lang="es-ES" sz="1100">
              <a:solidFill>
                <a:schemeClr val="dk1"/>
              </a:solidFill>
              <a:effectLst/>
              <a:latin typeface="+mn-lt"/>
              <a:ea typeface="+mn-ea"/>
              <a:cs typeface="+mn-cs"/>
            </a:rPr>
            <a:t>importe o porcentaje destinado a financiar actuaciones relativas a juventud.</a:t>
          </a:r>
        </a:p>
        <a:p>
          <a:pPr lvl="2">
            <a:lnSpc>
              <a:spcPts val="1700"/>
            </a:lnSpc>
          </a:pPr>
          <a:r>
            <a:rPr lang="es-ES" sz="1100">
              <a:solidFill>
                <a:schemeClr val="dk1"/>
              </a:solidFill>
              <a:effectLst/>
              <a:latin typeface="+mn-lt"/>
              <a:ea typeface="+mn-ea"/>
              <a:cs typeface="+mn-cs"/>
            </a:rPr>
            <a:t>- Cuando un crédito financie varias actuaciones,  la suma del importe (total o parcial) de las partidas presupuestarias que financian el coste de las actuaciones no podrá ser</a:t>
          </a:r>
          <a:r>
            <a:rPr lang="es-ES" sz="1100" baseline="0">
              <a:solidFill>
                <a:schemeClr val="dk1"/>
              </a:solidFill>
              <a:effectLst/>
              <a:latin typeface="+mn-lt"/>
              <a:ea typeface="+mn-ea"/>
              <a:cs typeface="+mn-cs"/>
            </a:rPr>
            <a:t> </a:t>
          </a:r>
          <a:r>
            <a:rPr lang="es-ES" sz="1100">
              <a:solidFill>
                <a:schemeClr val="dk1"/>
              </a:solidFill>
              <a:effectLst/>
              <a:latin typeface="+mn-lt"/>
              <a:ea typeface="+mn-ea"/>
              <a:cs typeface="+mn-cs"/>
            </a:rPr>
            <a:t>superior al importe total del crédito dotado en esas partidas.</a:t>
          </a:r>
        </a:p>
        <a:p>
          <a:pPr lvl="2">
            <a:lnSpc>
              <a:spcPts val="1700"/>
            </a:lnSpc>
          </a:pPr>
          <a:r>
            <a:rPr lang="es-ES" sz="1100" b="1" u="sng">
              <a:solidFill>
                <a:schemeClr val="dk1"/>
              </a:solidFill>
              <a:effectLst/>
              <a:latin typeface="+mn-lt"/>
              <a:ea typeface="+mn-ea"/>
              <a:cs typeface="+mn-cs"/>
            </a:rPr>
            <a:t>Nota</a:t>
          </a:r>
          <a:r>
            <a:rPr lang="es-ES" sz="1100" b="1">
              <a:solidFill>
                <a:schemeClr val="dk1"/>
              </a:solidFill>
              <a:effectLst/>
              <a:latin typeface="+mn-lt"/>
              <a:ea typeface="+mn-ea"/>
              <a:cs typeface="+mn-cs"/>
            </a:rPr>
            <a:t>:</a:t>
          </a:r>
          <a:r>
            <a:rPr lang="es-ES" sz="1100">
              <a:solidFill>
                <a:schemeClr val="dk1"/>
              </a:solidFill>
              <a:effectLst/>
              <a:latin typeface="+mn-lt"/>
              <a:ea typeface="+mn-ea"/>
              <a:cs typeface="+mn-cs"/>
            </a:rPr>
            <a:t> Una misma partida presupuestaria no podrá repetirse para la misma medida. En el caso de que se deseen especificar las diferentes actuaciones realizadas a través de la misma, deberá detallarse en el campo “Breve descripción de la medida/actuación”. A su vez, los campos “%” e “Importe”, descritos a continuación, deberán considerar el total de las actuaciones.</a:t>
          </a:r>
        </a:p>
        <a:p>
          <a:pPr lvl="1">
            <a:lnSpc>
              <a:spcPts val="1700"/>
            </a:lnSpc>
          </a:pPr>
          <a:r>
            <a:rPr lang="es-ES" sz="1100" b="1">
              <a:solidFill>
                <a:sysClr val="windowText" lastClr="000000"/>
              </a:solidFill>
              <a:effectLst/>
              <a:latin typeface="+mn-lt"/>
              <a:ea typeface="+mn-ea"/>
              <a:cs typeface="+mn-cs"/>
            </a:rPr>
            <a:t>%</a:t>
          </a:r>
          <a:r>
            <a:rPr lang="es-ES" sz="1100" b="1">
              <a:solidFill>
                <a:schemeClr val="dk1"/>
              </a:solidFill>
              <a:effectLst/>
              <a:latin typeface="+mn-lt"/>
              <a:ea typeface="+mn-ea"/>
              <a:cs typeface="+mn-cs"/>
            </a:rPr>
            <a:t>:</a:t>
          </a:r>
          <a:r>
            <a:rPr lang="es-ES" sz="1100">
              <a:solidFill>
                <a:schemeClr val="dk1"/>
              </a:solidFill>
              <a:effectLst/>
              <a:latin typeface="+mn-lt"/>
              <a:ea typeface="+mn-ea"/>
              <a:cs typeface="+mn-cs"/>
            </a:rPr>
            <a:t> Este campo es </a:t>
          </a:r>
          <a:r>
            <a:rPr lang="es-ES" sz="1100" u="sng">
              <a:solidFill>
                <a:schemeClr val="dk1"/>
              </a:solidFill>
              <a:effectLst/>
              <a:latin typeface="+mn-lt"/>
              <a:ea typeface="+mn-ea"/>
              <a:cs typeface="+mn-cs"/>
            </a:rPr>
            <a:t>alternativo a “Importe (miles</a:t>
          </a:r>
          <a:r>
            <a:rPr lang="es-ES" sz="1100" u="none">
              <a:solidFill>
                <a:schemeClr val="dk1"/>
              </a:solidFill>
              <a:effectLst/>
              <a:latin typeface="+mn-lt"/>
              <a:ea typeface="+mn-ea"/>
              <a:cs typeface="+mn-cs"/>
            </a:rPr>
            <a:t>)”. En este campo se </a:t>
          </a:r>
          <a:r>
            <a:rPr lang="es-ES" sz="1100" u="sng">
              <a:solidFill>
                <a:schemeClr val="dk1"/>
              </a:solidFill>
              <a:effectLst/>
              <a:latin typeface="+mn-lt"/>
              <a:ea typeface="+mn-ea"/>
              <a:cs typeface="+mn-cs"/>
            </a:rPr>
            <a:t>i</a:t>
          </a:r>
          <a:r>
            <a:rPr lang="es-ES" sz="1100">
              <a:solidFill>
                <a:schemeClr val="dk1"/>
              </a:solidFill>
              <a:effectLst/>
              <a:latin typeface="+mn-lt"/>
              <a:ea typeface="+mn-ea"/>
              <a:cs typeface="+mn-cs"/>
            </a:rPr>
            <a:t>ncluirá el porcentaje de la partida </a:t>
          </a:r>
          <a:r>
            <a:rPr lang="es-ES" sz="1100">
              <a:solidFill>
                <a:sysClr val="windowText" lastClr="000000"/>
              </a:solidFill>
              <a:effectLst/>
              <a:latin typeface="+mn-lt"/>
              <a:ea typeface="+mn-ea"/>
              <a:cs typeface="+mn-cs"/>
            </a:rPr>
            <a:t>presupuestaria que contribuye</a:t>
          </a:r>
          <a:r>
            <a:rPr lang="es-ES" sz="1100" baseline="0">
              <a:solidFill>
                <a:sysClr val="windowText" lastClr="000000"/>
              </a:solidFill>
              <a:effectLst/>
              <a:latin typeface="+mn-lt"/>
              <a:ea typeface="+mn-ea"/>
              <a:cs typeface="+mn-cs"/>
            </a:rPr>
            <a:t> al desarrollo </a:t>
          </a:r>
          <a:r>
            <a:rPr lang="es-ES" sz="1100">
              <a:solidFill>
                <a:sysClr val="windowText" lastClr="000000"/>
              </a:solidFill>
              <a:effectLst/>
              <a:latin typeface="+mn-lt"/>
              <a:ea typeface="+mn-ea"/>
              <a:cs typeface="+mn-cs"/>
            </a:rPr>
            <a:t>de la actuación</a:t>
          </a:r>
          <a:r>
            <a:rPr lang="es-ES" sz="1100" baseline="0">
              <a:solidFill>
                <a:schemeClr val="dk1"/>
              </a:solidFill>
              <a:effectLst/>
              <a:latin typeface="+mn-lt"/>
              <a:ea typeface="+mn-ea"/>
              <a:cs typeface="+mn-cs"/>
            </a:rPr>
            <a:t> especificada</a:t>
          </a:r>
          <a:r>
            <a:rPr lang="es-ES" sz="1100">
              <a:solidFill>
                <a:schemeClr val="dk1"/>
              </a:solidFill>
              <a:effectLst/>
              <a:latin typeface="+mn-lt"/>
              <a:ea typeface="+mn-ea"/>
              <a:cs typeface="+mn-cs"/>
            </a:rPr>
            <a:t>.</a:t>
          </a:r>
        </a:p>
        <a:p>
          <a:pPr lvl="2">
            <a:lnSpc>
              <a:spcPts val="1700"/>
            </a:lnSpc>
          </a:pPr>
          <a:r>
            <a:rPr lang="es-ES" sz="1100">
              <a:solidFill>
                <a:schemeClr val="dk1"/>
              </a:solidFill>
              <a:effectLst/>
              <a:latin typeface="+mn-lt"/>
              <a:ea typeface="+mn-ea"/>
              <a:cs typeface="+mn-cs"/>
            </a:rPr>
            <a:t>- En el caso de que la partida esté dirigida específicamente a financiar la totalidad del gasto deberá indicarse un 100%. En caso contrario, se estimará el porcentaje.</a:t>
          </a:r>
        </a:p>
        <a:p>
          <a:pPr marL="457200" marR="0" lvl="1" indent="0" defTabSz="914400" eaLnBrk="1" fontAlgn="auto" latinLnBrk="0" hangingPunct="1">
            <a:lnSpc>
              <a:spcPts val="1700"/>
            </a:lnSpc>
            <a:spcBef>
              <a:spcPts val="0"/>
            </a:spcBef>
            <a:spcAft>
              <a:spcPts val="0"/>
            </a:spcAft>
            <a:buClrTx/>
            <a:buSzTx/>
            <a:buFontTx/>
            <a:buNone/>
            <a:tabLst/>
            <a:defRPr/>
          </a:pPr>
          <a:r>
            <a:rPr lang="es-ES" sz="1100" b="1">
              <a:solidFill>
                <a:schemeClr val="dk1"/>
              </a:solidFill>
              <a:effectLst/>
              <a:latin typeface="+mn-lt"/>
              <a:ea typeface="+mn-ea"/>
              <a:cs typeface="+mn-cs"/>
            </a:rPr>
            <a:t>Importe:</a:t>
          </a:r>
          <a:r>
            <a:rPr lang="es-ES" sz="1100">
              <a:solidFill>
                <a:schemeClr val="dk1"/>
              </a:solidFill>
              <a:effectLst/>
              <a:latin typeface="+mn-lt"/>
              <a:ea typeface="+mn-ea"/>
              <a:cs typeface="+mn-cs"/>
            </a:rPr>
            <a:t> Este campo es </a:t>
          </a:r>
          <a:r>
            <a:rPr lang="es-ES" sz="1100" u="sng">
              <a:solidFill>
                <a:schemeClr val="dk1"/>
              </a:solidFill>
              <a:effectLst/>
              <a:latin typeface="+mn-lt"/>
              <a:ea typeface="+mn-ea"/>
              <a:cs typeface="+mn-cs"/>
            </a:rPr>
            <a:t>alternativo a “% de la partida”</a:t>
          </a:r>
          <a:r>
            <a:rPr lang="es-ES" sz="1100">
              <a:solidFill>
                <a:schemeClr val="dk1"/>
              </a:solidFill>
              <a:effectLst/>
              <a:latin typeface="+mn-lt"/>
              <a:ea typeface="+mn-ea"/>
              <a:cs typeface="+mn-cs"/>
            </a:rPr>
            <a:t>. En este campo se especificará la cuantía de la partida presupuestaria (en miles de euros) que se destina a financiar el gasto en juventud.  No podrá incluirse en la columna “Importe” una cuantía superior al crédito total de esa partida presupuestaria.</a:t>
          </a:r>
        </a:p>
        <a:p>
          <a:pPr lvl="1">
            <a:lnSpc>
              <a:spcPts val="1700"/>
            </a:lnSpc>
          </a:pPr>
          <a:r>
            <a:rPr lang="es-ES" sz="1100" b="1">
              <a:solidFill>
                <a:schemeClr val="dk1"/>
              </a:solidFill>
              <a:effectLst/>
              <a:latin typeface="+mn-lt"/>
              <a:ea typeface="+mn-ea"/>
              <a:cs typeface="+mn-cs"/>
            </a:rPr>
            <a:t>Información adicional:</a:t>
          </a:r>
          <a:r>
            <a:rPr lang="es-ES" sz="1100">
              <a:solidFill>
                <a:schemeClr val="dk1"/>
              </a:solidFill>
              <a:effectLst/>
              <a:latin typeface="+mn-lt"/>
              <a:ea typeface="+mn-ea"/>
              <a:cs typeface="+mn-cs"/>
            </a:rPr>
            <a:t>  En este apartado se podrá incluir cualquier información adicional que sirva para aclarar el cálculo del importe, el organismo al que se le atribuye la responsabilidad o competencia de la actuación, …</a:t>
          </a:r>
        </a:p>
        <a:p>
          <a:pPr lvl="2">
            <a:lnSpc>
              <a:spcPts val="1700"/>
            </a:lnSpc>
          </a:pPr>
          <a:r>
            <a:rPr lang="es-ES" sz="1100">
              <a:solidFill>
                <a:schemeClr val="dk1"/>
              </a:solidFill>
              <a:effectLst/>
              <a:latin typeface="+mn-lt"/>
              <a:ea typeface="+mn-ea"/>
              <a:cs typeface="+mn-cs"/>
            </a:rPr>
            <a:t>- También se recomienda que se incluya en este apartado si la actuación a la que hace referencia está incluida en el Plan</a:t>
          </a:r>
          <a:r>
            <a:rPr lang="es-ES" sz="1100" baseline="0">
              <a:solidFill>
                <a:schemeClr val="dk1"/>
              </a:solidFill>
              <a:effectLst/>
              <a:latin typeface="+mn-lt"/>
              <a:ea typeface="+mn-ea"/>
              <a:cs typeface="+mn-cs"/>
            </a:rPr>
            <a:t> de Acción 2022-2024 de</a:t>
          </a:r>
          <a:r>
            <a:rPr lang="es-ES" sz="1100">
              <a:solidFill>
                <a:schemeClr val="dk1"/>
              </a:solidFill>
              <a:effectLst/>
              <a:latin typeface="+mn-lt"/>
              <a:ea typeface="+mn-ea"/>
              <a:cs typeface="+mn-cs"/>
            </a:rPr>
            <a:t> la Estrategia de la Juventud (1).</a:t>
          </a:r>
        </a:p>
        <a:p>
          <a:endParaRPr lang="es-ES" sz="1100"/>
        </a:p>
        <a:p>
          <a:pPr marL="0" marR="0" lvl="0" indent="0" defTabSz="914400" eaLnBrk="1" fontAlgn="auto" latinLnBrk="0" hangingPunct="1">
            <a:lnSpc>
              <a:spcPct val="100000"/>
            </a:lnSpc>
            <a:spcBef>
              <a:spcPts val="0"/>
            </a:spcBef>
            <a:spcAft>
              <a:spcPts val="0"/>
            </a:spcAft>
            <a:buClrTx/>
            <a:buSzTx/>
            <a:buFontTx/>
            <a:buNone/>
            <a:tabLst/>
            <a:defRPr/>
          </a:pPr>
          <a:r>
            <a:rPr lang="es-ES" sz="1100" b="1">
              <a:solidFill>
                <a:schemeClr val="dk1"/>
              </a:solidFill>
              <a:effectLst/>
              <a:latin typeface="+mn-lt"/>
              <a:ea typeface="+mn-ea"/>
              <a:cs typeface="+mn-cs"/>
            </a:rPr>
            <a:t>En tercer lugar</a:t>
          </a:r>
          <a:r>
            <a:rPr lang="es-ES" sz="1100">
              <a:solidFill>
                <a:schemeClr val="dk1"/>
              </a:solidFill>
              <a:effectLst/>
              <a:latin typeface="+mn-lt"/>
              <a:ea typeface="+mn-ea"/>
              <a:cs typeface="+mn-cs"/>
            </a:rPr>
            <a:t>, revise la pestaña </a:t>
          </a:r>
          <a:r>
            <a:rPr lang="es-ES" sz="1100" b="0" i="0">
              <a:solidFill>
                <a:schemeClr val="dk1"/>
              </a:solidFill>
              <a:effectLst/>
              <a:latin typeface="+mn-lt"/>
              <a:ea typeface="+mn-ea"/>
              <a:cs typeface="+mn-cs"/>
            </a:rPr>
            <a:t>«</a:t>
          </a:r>
          <a:r>
            <a:rPr lang="es-ES" sz="1100" baseline="0">
              <a:solidFill>
                <a:schemeClr val="dk1"/>
              </a:solidFill>
              <a:effectLst/>
              <a:latin typeface="+mn-lt"/>
              <a:ea typeface="+mn-ea"/>
              <a:cs typeface="+mn-cs"/>
            </a:rPr>
            <a:t>Plan de acción</a:t>
          </a:r>
          <a:r>
            <a:rPr lang="es-ES" sz="1100" b="0" i="0">
              <a:solidFill>
                <a:schemeClr val="dk1"/>
              </a:solidFill>
              <a:effectLst/>
              <a:latin typeface="+mn-lt"/>
              <a:ea typeface="+mn-ea"/>
              <a:cs typeface="+mn-cs"/>
            </a:rPr>
            <a:t>». En dicha pestaña, de caracter meramente informativo, encontrará</a:t>
          </a:r>
          <a:r>
            <a:rPr lang="es-ES" sz="1100" baseline="0">
              <a:solidFill>
                <a:schemeClr val="dk1"/>
              </a:solidFill>
              <a:effectLst/>
              <a:latin typeface="+mn-lt"/>
              <a:ea typeface="+mn-ea"/>
              <a:cs typeface="+mn-cs"/>
            </a:rPr>
            <a:t> </a:t>
          </a:r>
          <a:r>
            <a:rPr lang="es-ES" sz="1100">
              <a:solidFill>
                <a:schemeClr val="dk1"/>
              </a:solidFill>
              <a:effectLst/>
              <a:latin typeface="+mn-lt"/>
              <a:ea typeface="+mn-ea"/>
              <a:cs typeface="+mn-cs"/>
            </a:rPr>
            <a:t>las</a:t>
          </a:r>
          <a:r>
            <a:rPr lang="es-ES" sz="1100" baseline="0">
              <a:solidFill>
                <a:schemeClr val="dk1"/>
              </a:solidFill>
              <a:effectLst/>
              <a:latin typeface="+mn-lt"/>
              <a:ea typeface="+mn-ea"/>
              <a:cs typeface="+mn-cs"/>
            </a:rPr>
            <a:t> medidas de su sección  que están incluidas en el </a:t>
          </a:r>
          <a:r>
            <a:rPr lang="es-ES" sz="1100" b="0" i="0">
              <a:solidFill>
                <a:schemeClr val="dk1"/>
              </a:solidFill>
              <a:effectLst/>
              <a:latin typeface="+mn-lt"/>
              <a:ea typeface="+mn-ea"/>
              <a:cs typeface="+mn-cs"/>
            </a:rPr>
            <a:t>Plan de Acción de Juventud 2022-2024.</a:t>
          </a:r>
          <a:r>
            <a:rPr lang="es-ES" sz="1100" b="0" i="0" baseline="0">
              <a:solidFill>
                <a:schemeClr val="dk1"/>
              </a:solidFill>
              <a:effectLst/>
              <a:latin typeface="+mn-lt"/>
              <a:ea typeface="+mn-ea"/>
              <a:cs typeface="+mn-cs"/>
            </a:rPr>
            <a:t> En esta pestaña no hay que completar ninguna información y </a:t>
          </a:r>
          <a:r>
            <a:rPr lang="es-ES" sz="1100" b="0" i="0" u="sng" baseline="0">
              <a:solidFill>
                <a:schemeClr val="dk1"/>
              </a:solidFill>
              <a:effectLst/>
              <a:latin typeface="+mn-lt"/>
              <a:ea typeface="+mn-ea"/>
              <a:cs typeface="+mn-cs"/>
            </a:rPr>
            <a:t>tiene carácter meramente informativo</a:t>
          </a:r>
          <a:r>
            <a:rPr lang="es-ES" sz="1100" b="0" i="0" baseline="0">
              <a:solidFill>
                <a:schemeClr val="dk1"/>
              </a:solidFill>
              <a:effectLst/>
              <a:latin typeface="+mn-lt"/>
              <a:ea typeface="+mn-ea"/>
              <a:cs typeface="+mn-cs"/>
            </a:rPr>
            <a:t>.</a:t>
          </a:r>
          <a:endParaRPr lang="es-ES">
            <a:effectLst/>
          </a:endParaRPr>
        </a:p>
        <a:p>
          <a:endParaRPr lang="es-ES" sz="1100"/>
        </a:p>
        <a:p>
          <a:r>
            <a:rPr lang="es-ES" sz="1100"/>
            <a:t>(1) El 17 de mayo de 2022 el Gobierno aprobó la Estrategia de Juventud 2022-2030 (EJ2030). El 13 de enero de 2023 ha aprobado el primer Plan de Acción de Juventud 2022-2024, que recoge, actualiza y concreta los retos de la Estrategia mencionada. Éste incorpora 200 medidas escogidas, entre las ejecutadas por los departamentos ministeriales, por su impacto en la juventud española. Así, se han incluido en este Plan aquellas dotadas presupuestariamente en 2022 y vinculadas a sus correspondientes capítulos presupuestarios, así como las previsiones presupuestarias de las mismas para 2023 y 2024, en caso de estar disponibles.</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B1:I26"/>
  <sheetViews>
    <sheetView showGridLines="0" tabSelected="1" zoomScale="85" zoomScaleNormal="85" workbookViewId="0"/>
  </sheetViews>
  <sheetFormatPr baseColWidth="10" defaultColWidth="11.1796875" defaultRowHeight="14.5" x14ac:dyDescent="0.25"/>
  <cols>
    <col min="1" max="1" width="2.453125" style="24" customWidth="1"/>
    <col min="2" max="2" width="25.54296875" style="22" customWidth="1"/>
    <col min="3" max="3" width="68.453125" style="23" customWidth="1"/>
    <col min="4" max="4" width="31.54296875" style="24" customWidth="1"/>
    <col min="5" max="6" width="11.1796875" style="24"/>
    <col min="7" max="7" width="11.1796875" style="25" hidden="1" customWidth="1"/>
    <col min="8" max="9" width="11.1796875" style="24" hidden="1" customWidth="1"/>
    <col min="10" max="16384" width="11.1796875" style="24"/>
  </cols>
  <sheetData>
    <row r="1" spans="2:9" ht="45.75" customHeight="1" x14ac:dyDescent="0.25">
      <c r="B1" s="34" t="s">
        <v>994</v>
      </c>
      <c r="C1" s="34"/>
      <c r="D1" s="34"/>
      <c r="E1" s="34"/>
    </row>
    <row r="2" spans="2:9" ht="34.5" customHeight="1" x14ac:dyDescent="0.25">
      <c r="B2" s="26"/>
      <c r="C2" s="26"/>
      <c r="D2" s="26"/>
    </row>
    <row r="3" spans="2:9" ht="34.5" customHeight="1" x14ac:dyDescent="0.25">
      <c r="B3" s="26"/>
      <c r="C3" s="26"/>
      <c r="D3" s="26"/>
    </row>
    <row r="4" spans="2:9" ht="58.5" customHeight="1" x14ac:dyDescent="0.25">
      <c r="B4" s="26"/>
      <c r="C4" s="26"/>
      <c r="D4" s="26"/>
      <c r="G4" s="25" t="s">
        <v>997</v>
      </c>
      <c r="H4" s="25" t="s">
        <v>997</v>
      </c>
      <c r="I4" s="29">
        <v>12</v>
      </c>
    </row>
    <row r="5" spans="2:9" ht="25.5" customHeight="1" x14ac:dyDescent="0.25">
      <c r="B5" s="27" t="s">
        <v>853</v>
      </c>
      <c r="C5" s="35"/>
      <c r="D5" s="36"/>
      <c r="E5" s="37"/>
      <c r="G5" s="25" t="s">
        <v>998</v>
      </c>
      <c r="H5" s="25" t="s">
        <v>998</v>
      </c>
      <c r="I5" s="29">
        <v>13</v>
      </c>
    </row>
    <row r="6" spans="2:9" ht="34.5" customHeight="1" x14ac:dyDescent="0.25">
      <c r="B6" s="26"/>
      <c r="C6" s="26"/>
      <c r="D6" s="26"/>
      <c r="G6" s="25" t="s">
        <v>999</v>
      </c>
      <c r="H6" s="25" t="s">
        <v>999</v>
      </c>
      <c r="I6" s="29">
        <v>14</v>
      </c>
    </row>
    <row r="7" spans="2:9" ht="34.5" customHeight="1" x14ac:dyDescent="0.25">
      <c r="B7" s="26"/>
      <c r="C7" s="26"/>
      <c r="D7" s="26"/>
      <c r="G7" s="24" t="s">
        <v>1000</v>
      </c>
      <c r="H7" s="24" t="s">
        <v>1000</v>
      </c>
      <c r="I7" s="29">
        <v>15</v>
      </c>
    </row>
    <row r="8" spans="2:9" ht="34.5" customHeight="1" x14ac:dyDescent="0.25">
      <c r="B8" s="26"/>
      <c r="C8" s="26"/>
      <c r="D8" s="26"/>
      <c r="G8" s="24" t="s">
        <v>1001</v>
      </c>
      <c r="H8" s="24" t="s">
        <v>1001</v>
      </c>
      <c r="I8" s="29">
        <v>16</v>
      </c>
    </row>
    <row r="9" spans="2:9" ht="34.5" customHeight="1" x14ac:dyDescent="0.25">
      <c r="B9" s="26"/>
      <c r="C9" s="26"/>
      <c r="D9" s="26"/>
      <c r="G9" s="24" t="s">
        <v>1002</v>
      </c>
      <c r="H9" s="24" t="s">
        <v>1002</v>
      </c>
      <c r="I9" s="29">
        <v>17</v>
      </c>
    </row>
    <row r="10" spans="2:9" ht="34.5" customHeight="1" x14ac:dyDescent="0.25">
      <c r="B10" s="26"/>
      <c r="C10" s="26"/>
      <c r="D10" s="26"/>
      <c r="G10" s="24" t="s">
        <v>1003</v>
      </c>
      <c r="H10" s="24" t="s">
        <v>1003</v>
      </c>
      <c r="I10" s="29">
        <v>18</v>
      </c>
    </row>
    <row r="11" spans="2:9" ht="34.5" customHeight="1" x14ac:dyDescent="0.25">
      <c r="B11" s="26"/>
      <c r="C11" s="26"/>
      <c r="D11" s="26"/>
      <c r="G11" s="24" t="s">
        <v>1004</v>
      </c>
      <c r="H11" s="24" t="s">
        <v>1004</v>
      </c>
      <c r="I11" s="29">
        <v>19</v>
      </c>
    </row>
    <row r="12" spans="2:9" ht="34.5" customHeight="1" x14ac:dyDescent="0.25">
      <c r="B12" s="26"/>
      <c r="C12" s="26"/>
      <c r="D12" s="26"/>
      <c r="G12" s="24" t="s">
        <v>1005</v>
      </c>
      <c r="H12" s="24" t="s">
        <v>1005</v>
      </c>
      <c r="I12" s="29">
        <v>20</v>
      </c>
    </row>
    <row r="13" spans="2:9" ht="108" x14ac:dyDescent="0.25">
      <c r="G13" s="24" t="s">
        <v>1006</v>
      </c>
      <c r="H13" s="24" t="s">
        <v>1006</v>
      </c>
      <c r="I13" s="29">
        <v>21</v>
      </c>
    </row>
    <row r="14" spans="2:9" ht="121.5" x14ac:dyDescent="0.25">
      <c r="G14" s="24" t="s">
        <v>1007</v>
      </c>
      <c r="H14" s="24" t="s">
        <v>1007</v>
      </c>
      <c r="I14" s="29">
        <v>22</v>
      </c>
    </row>
    <row r="15" spans="2:9" ht="135" x14ac:dyDescent="0.25">
      <c r="G15" s="24" t="s">
        <v>1008</v>
      </c>
      <c r="H15" s="24" t="s">
        <v>1008</v>
      </c>
      <c r="I15" s="29">
        <v>23</v>
      </c>
    </row>
    <row r="16" spans="2:9" ht="54" x14ac:dyDescent="0.25">
      <c r="G16" s="24" t="s">
        <v>1009</v>
      </c>
      <c r="H16" s="24" t="s">
        <v>1009</v>
      </c>
      <c r="I16" s="29">
        <v>24</v>
      </c>
    </row>
    <row r="17" spans="7:9" ht="66" customHeight="1" x14ac:dyDescent="0.25">
      <c r="G17" s="24" t="s">
        <v>1010</v>
      </c>
      <c r="H17" s="24" t="s">
        <v>1010</v>
      </c>
      <c r="I17" s="29">
        <v>25</v>
      </c>
    </row>
    <row r="18" spans="7:9" ht="54" x14ac:dyDescent="0.25">
      <c r="G18" s="24" t="s">
        <v>1011</v>
      </c>
      <c r="H18" s="24" t="s">
        <v>1011</v>
      </c>
      <c r="I18" s="29">
        <v>26</v>
      </c>
    </row>
    <row r="19" spans="7:9" ht="94.5" x14ac:dyDescent="0.25">
      <c r="G19" s="24" t="s">
        <v>1012</v>
      </c>
      <c r="H19" s="24" t="s">
        <v>1012</v>
      </c>
      <c r="I19" s="29">
        <v>27</v>
      </c>
    </row>
    <row r="20" spans="7:9" ht="108" x14ac:dyDescent="0.25">
      <c r="G20" s="24" t="s">
        <v>1013</v>
      </c>
      <c r="H20" s="24" t="s">
        <v>1013</v>
      </c>
      <c r="I20" s="29">
        <v>28</v>
      </c>
    </row>
    <row r="21" spans="7:9" ht="108" x14ac:dyDescent="0.25">
      <c r="G21" s="24" t="s">
        <v>1014</v>
      </c>
      <c r="H21" s="24" t="s">
        <v>1014</v>
      </c>
      <c r="I21" s="29">
        <v>29</v>
      </c>
    </row>
    <row r="22" spans="7:9" ht="54" x14ac:dyDescent="0.25">
      <c r="G22" s="24" t="s">
        <v>1015</v>
      </c>
      <c r="H22" s="24" t="s">
        <v>1015</v>
      </c>
      <c r="I22" s="29">
        <v>30</v>
      </c>
    </row>
    <row r="23" spans="7:9" ht="81" x14ac:dyDescent="0.25">
      <c r="G23" s="24" t="s">
        <v>1016</v>
      </c>
      <c r="H23" s="24" t="s">
        <v>1016</v>
      </c>
      <c r="I23" s="29">
        <v>31</v>
      </c>
    </row>
    <row r="24" spans="7:9" ht="108" x14ac:dyDescent="0.25">
      <c r="G24" s="24" t="s">
        <v>1017</v>
      </c>
      <c r="H24" s="24" t="s">
        <v>1017</v>
      </c>
      <c r="I24" s="29">
        <v>32</v>
      </c>
    </row>
    <row r="25" spans="7:9" ht="81" x14ac:dyDescent="0.25">
      <c r="G25" s="24" t="s">
        <v>1018</v>
      </c>
      <c r="H25" s="24" t="s">
        <v>1018</v>
      </c>
      <c r="I25" s="29">
        <v>33</v>
      </c>
    </row>
    <row r="26" spans="7:9" ht="40.5" x14ac:dyDescent="0.25">
      <c r="G26" s="24" t="s">
        <v>854</v>
      </c>
      <c r="H26" s="24" t="s">
        <v>854</v>
      </c>
      <c r="I26" s="29">
        <v>60</v>
      </c>
    </row>
  </sheetData>
  <sheetProtection sheet="1" objects="1" scenarios="1"/>
  <sortState ref="H8:I30">
    <sortCondition ref="H8:H30"/>
  </sortState>
  <mergeCells count="2">
    <mergeCell ref="B1:E1"/>
    <mergeCell ref="C5:E5"/>
  </mergeCells>
  <dataValidations count="1">
    <dataValidation type="list" allowBlank="1" showInputMessage="1" showErrorMessage="1" sqref="C5">
      <formula1>$G$4:$G$26</formula1>
    </dataValidation>
  </dataValidations>
  <printOptions horizontalCentered="1"/>
  <pageMargins left="0.70866141732283472" right="0.70866141732283472" top="0.74803149606299213" bottom="0.74803149606299213" header="0.31496062992125984" footer="0.31496062992125984"/>
  <pageSetup paperSize="9" scale="5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252"/>
  <sheetViews>
    <sheetView workbookViewId="0">
      <selection activeCell="C2" sqref="C2"/>
    </sheetView>
  </sheetViews>
  <sheetFormatPr baseColWidth="10" defaultColWidth="11.453125" defaultRowHeight="14.5" x14ac:dyDescent="0.35"/>
  <cols>
    <col min="1" max="3" width="11.453125" style="16"/>
    <col min="4" max="5" width="9.453125" style="16" customWidth="1"/>
    <col min="6" max="6" width="17.1796875" style="16" customWidth="1"/>
    <col min="7" max="8" width="11.453125" style="16"/>
    <col min="9" max="9" width="7.1796875" style="16" bestFit="1" customWidth="1"/>
    <col min="10" max="10" width="9.81640625" style="16" bestFit="1" customWidth="1"/>
    <col min="11" max="11" width="10.54296875" style="16" customWidth="1"/>
    <col min="12" max="12" width="13.453125" style="16" customWidth="1"/>
    <col min="13" max="13" width="22.453125" style="16" customWidth="1"/>
    <col min="14" max="14" width="28.1796875" style="16" customWidth="1"/>
    <col min="15" max="15" width="26.54296875" style="16" customWidth="1"/>
    <col min="16" max="16" width="19" style="16" customWidth="1"/>
    <col min="17" max="17" width="16" style="16" customWidth="1"/>
    <col min="18" max="18" width="17.453125" style="16" customWidth="1"/>
    <col min="19" max="16384" width="11.453125" style="16"/>
  </cols>
  <sheetData>
    <row r="1" spans="1:42" x14ac:dyDescent="0.35">
      <c r="D1" s="16" t="s">
        <v>865</v>
      </c>
      <c r="E1" s="16" t="s">
        <v>865</v>
      </c>
      <c r="F1" s="16" t="s">
        <v>865</v>
      </c>
      <c r="G1" s="16" t="s">
        <v>865</v>
      </c>
      <c r="H1" s="16" t="s">
        <v>865</v>
      </c>
    </row>
    <row r="2" spans="1:42" x14ac:dyDescent="0.35">
      <c r="C2" s="16" t="str">
        <f>IF('Ficha de recogida de datos'!C4&lt;&gt;"",LOOKUP('Ficha de recogida de datos'!C4,Hoja3!I4:I252,Hoja3!C4:C252),"")</f>
        <v/>
      </c>
      <c r="D2" s="16" t="s">
        <v>865</v>
      </c>
      <c r="E2" s="16" t="s">
        <v>865</v>
      </c>
      <c r="F2" s="16" t="s">
        <v>865</v>
      </c>
      <c r="G2" s="16" t="s">
        <v>865</v>
      </c>
      <c r="H2" s="16" t="s">
        <v>865</v>
      </c>
    </row>
    <row r="3" spans="1:42" s="15" customFormat="1" ht="13" x14ac:dyDescent="0.35">
      <c r="D3" s="15" t="s">
        <v>131</v>
      </c>
      <c r="E3" s="15" t="s">
        <v>132</v>
      </c>
      <c r="F3" s="15" t="s">
        <v>133</v>
      </c>
      <c r="G3" s="15" t="s">
        <v>134</v>
      </c>
      <c r="H3" s="15" t="s">
        <v>135</v>
      </c>
      <c r="I3" s="15" t="s">
        <v>136</v>
      </c>
      <c r="J3" s="15" t="s">
        <v>137</v>
      </c>
      <c r="K3" s="15" t="s">
        <v>138</v>
      </c>
      <c r="L3" s="15" t="s">
        <v>139</v>
      </c>
      <c r="M3" s="15" t="s">
        <v>140</v>
      </c>
      <c r="N3" s="15" t="s">
        <v>141</v>
      </c>
      <c r="O3" s="15" t="s">
        <v>142</v>
      </c>
      <c r="P3" s="15" t="s">
        <v>143</v>
      </c>
      <c r="Q3" s="15" t="s">
        <v>144</v>
      </c>
      <c r="R3" s="15" t="s">
        <v>145</v>
      </c>
      <c r="U3" s="15" t="s">
        <v>131</v>
      </c>
      <c r="V3" s="15" t="s">
        <v>132</v>
      </c>
      <c r="W3" s="15" t="s">
        <v>133</v>
      </c>
      <c r="X3" s="15" t="s">
        <v>134</v>
      </c>
      <c r="Y3" s="15" t="s">
        <v>135</v>
      </c>
      <c r="Z3" s="15" t="s">
        <v>136</v>
      </c>
      <c r="AA3" s="15" t="s">
        <v>137</v>
      </c>
      <c r="AB3" s="15" t="s">
        <v>138</v>
      </c>
      <c r="AC3" s="15" t="s">
        <v>139</v>
      </c>
      <c r="AD3" s="15" t="s">
        <v>140</v>
      </c>
      <c r="AE3" s="15" t="s">
        <v>141</v>
      </c>
      <c r="AF3" s="15" t="s">
        <v>142</v>
      </c>
      <c r="AG3" s="15" t="s">
        <v>143</v>
      </c>
      <c r="AH3" s="15" t="s">
        <v>144</v>
      </c>
      <c r="AI3" s="15" t="s">
        <v>145</v>
      </c>
    </row>
    <row r="4" spans="1:42" x14ac:dyDescent="0.35">
      <c r="A4" s="16">
        <v>1</v>
      </c>
      <c r="B4" s="16" t="s">
        <v>10</v>
      </c>
      <c r="C4" s="16">
        <v>0</v>
      </c>
      <c r="D4" s="16" t="s">
        <v>865</v>
      </c>
      <c r="E4" s="16" t="s">
        <v>865</v>
      </c>
      <c r="F4" s="16" t="s">
        <v>865</v>
      </c>
      <c r="G4" s="16" t="s">
        <v>865</v>
      </c>
      <c r="H4" s="16" t="s">
        <v>865</v>
      </c>
      <c r="I4" s="28">
        <v>12</v>
      </c>
      <c r="J4" s="16" t="s">
        <v>865</v>
      </c>
      <c r="K4" s="16" t="s">
        <v>865</v>
      </c>
      <c r="L4" s="16" t="s">
        <v>865</v>
      </c>
      <c r="M4" s="16" t="s">
        <v>865</v>
      </c>
      <c r="N4" s="16" t="s">
        <v>865</v>
      </c>
      <c r="O4" s="16" t="s">
        <v>865</v>
      </c>
      <c r="P4" s="16" t="s">
        <v>865</v>
      </c>
      <c r="Q4" s="16" t="s">
        <v>865</v>
      </c>
      <c r="R4" s="16" t="s">
        <v>865</v>
      </c>
      <c r="S4">
        <v>1</v>
      </c>
      <c r="T4" t="str">
        <f>CONCATENATE('Ficha de recogida de datos'!C$4,"_",Hoja3!S4)</f>
        <v>_1</v>
      </c>
      <c r="U4" t="str">
        <f>IF(AND($C$2&lt;&gt;"",$S4&lt;=$C$2),LOOKUP($T4,$B$4:$B$252,D$4:D$252),"")</f>
        <v/>
      </c>
      <c r="V4" t="str">
        <f>IF(AND($C$2&lt;&gt;"",$S4&lt;=$C$2),LOOKUP($T4,$B$4:$B$252,E$4:E$252),"")</f>
        <v/>
      </c>
      <c r="W4" t="str">
        <f>IF(AND($C$2&lt;&gt;"",$S4&lt;=$C$2),LOOKUP($T4,$B$4:$B$252,F$4:F$252),"")</f>
        <v/>
      </c>
      <c r="X4" t="str">
        <f>IF(AND($C$2&lt;&gt;"",$S4&lt;=$C$2),LOOKUP($T4,$B$4:$B$252,G$4:G$252),"")</f>
        <v/>
      </c>
      <c r="Y4" t="str">
        <f>IF(AND($C$2&lt;&gt;"",$S4&lt;=$C$2),LOOKUP($T4,$B$4:$B$252,H$4:H$252),"")</f>
        <v/>
      </c>
      <c r="Z4" t="str">
        <f>IF(AND($C$2&lt;&gt;"",$S4&lt;=$C$2),LOOKUP($T4,$B$4:$B$252,I$4:I$252),"")</f>
        <v/>
      </c>
      <c r="AA4" t="str">
        <f>IF(AND($C$2&lt;&gt;"",$S4&lt;=$C$2),LOOKUP($T4,$B$4:$B$252,J$4:J$252),"")</f>
        <v/>
      </c>
      <c r="AB4" t="str">
        <f>IF(AND($C$2&lt;&gt;"",$S4&lt;=$C$2),LOOKUP($T4,$B$4:$B$252,K$4:K$252),"")</f>
        <v/>
      </c>
      <c r="AC4" t="str">
        <f>IF(AND($C$2&lt;&gt;"",$S4&lt;=$C$2),LOOKUP($T4,$B$4:$B$252,L$4:L$252),"")</f>
        <v/>
      </c>
      <c r="AD4" t="str">
        <f>IF(AND($C$2&lt;&gt;"",$S4&lt;=$C$2),LOOKUP($T4,$B$4:$B$252,M$4:M$252),"")</f>
        <v/>
      </c>
      <c r="AE4" t="str">
        <f>IF(AND($C$2&lt;&gt;"",$S4&lt;=$C$2),LOOKUP($T4,$B$4:$B$252,N$4:N$252),"")</f>
        <v/>
      </c>
      <c r="AF4" t="str">
        <f>IF(AND($C$2&lt;&gt;"",$S4&lt;=$C$2),LOOKUP($T4,$B$4:$B$252,O$4:O$252),"")</f>
        <v/>
      </c>
      <c r="AG4" t="str">
        <f>IF(AND($C$2&lt;&gt;"",$S4&lt;=$C$2),LOOKUP($T4,$B$4:$B$252,P$4:P$252),"")</f>
        <v/>
      </c>
      <c r="AH4" t="str">
        <f>IF(AND($C$2&lt;&gt;"",$S4&lt;=$C$2),LOOKUP($T4,$B$4:$B$252,Q$4:Q$252),"")</f>
        <v/>
      </c>
      <c r="AI4" t="str">
        <f>IF(AND($C$2&lt;&gt;"",$S4&lt;=$C$2),LOOKUP($T4,$B$4:$B$252,R$4:R$252),"")</f>
        <v/>
      </c>
      <c r="AJ4"/>
      <c r="AK4"/>
      <c r="AL4"/>
      <c r="AM4"/>
      <c r="AN4"/>
      <c r="AO4"/>
      <c r="AP4"/>
    </row>
    <row r="5" spans="1:42" x14ac:dyDescent="0.35">
      <c r="A5" s="16">
        <v>1</v>
      </c>
      <c r="B5" s="16" t="s">
        <v>11</v>
      </c>
      <c r="C5" s="16">
        <v>3</v>
      </c>
      <c r="D5" s="16" t="s">
        <v>391</v>
      </c>
      <c r="E5" s="16" t="s">
        <v>463</v>
      </c>
      <c r="F5" s="16" t="s">
        <v>393</v>
      </c>
      <c r="G5" s="16" t="s">
        <v>469</v>
      </c>
      <c r="H5" s="16" t="s">
        <v>909</v>
      </c>
      <c r="I5" s="28">
        <v>13</v>
      </c>
      <c r="J5" s="16" t="s">
        <v>470</v>
      </c>
      <c r="K5" s="16" t="s">
        <v>471</v>
      </c>
      <c r="L5" s="16">
        <v>1619940</v>
      </c>
      <c r="M5" s="16" t="s">
        <v>472</v>
      </c>
      <c r="N5" s="16">
        <v>5239880</v>
      </c>
      <c r="O5" s="16">
        <v>0</v>
      </c>
      <c r="P5" s="16" t="s">
        <v>156</v>
      </c>
      <c r="Q5" s="16" t="s">
        <v>389</v>
      </c>
      <c r="R5" s="16">
        <v>6859820</v>
      </c>
      <c r="S5">
        <v>2</v>
      </c>
      <c r="T5" t="str">
        <f>CONCATENATE('Ficha de recogida de datos'!C$4,"_",Hoja3!S5)</f>
        <v>_2</v>
      </c>
      <c r="U5" t="str">
        <f>IF(AND($C$2&lt;&gt;"",$S5&lt;=$C$2),LOOKUP($T5,$B$4:$B$252,D$4:D$252),"")</f>
        <v/>
      </c>
      <c r="V5" t="str">
        <f>IF(AND($C$2&lt;&gt;"",$S5&lt;=$C$2),LOOKUP($T5,$B$4:$B$252,E$4:E$252),"")</f>
        <v/>
      </c>
      <c r="W5" t="str">
        <f>IF(AND($C$2&lt;&gt;"",$S5&lt;=$C$2),LOOKUP($T5,$B$4:$B$252,F$4:F$252),"")</f>
        <v/>
      </c>
      <c r="X5" t="str">
        <f>IF(AND($C$2&lt;&gt;"",$S5&lt;=$C$2),LOOKUP($T5,$B$4:$B$252,G$4:G$252),"")</f>
        <v/>
      </c>
      <c r="Y5" t="str">
        <f>IF(AND($C$2&lt;&gt;"",$S5&lt;=$C$2),LOOKUP($T5,$B$4:$B$252,H$4:H$252),"")</f>
        <v/>
      </c>
      <c r="Z5" t="str">
        <f>IF(AND($C$2&lt;&gt;"",$S5&lt;=$C$2),LOOKUP($T5,$B$4:$B$252,I$4:I$252),"")</f>
        <v/>
      </c>
      <c r="AA5" t="str">
        <f>IF(AND($C$2&lt;&gt;"",$S5&lt;=$C$2),LOOKUP($T5,$B$4:$B$252,J$4:J$252),"")</f>
        <v/>
      </c>
      <c r="AB5" t="str">
        <f>IF(AND($C$2&lt;&gt;"",$S5&lt;=$C$2),LOOKUP($T5,$B$4:$B$252,K$4:K$252),"")</f>
        <v/>
      </c>
      <c r="AC5" t="str">
        <f>IF(AND($C$2&lt;&gt;"",$S5&lt;=$C$2),LOOKUP($T5,$B$4:$B$252,L$4:L$252),"")</f>
        <v/>
      </c>
      <c r="AD5" t="str">
        <f>IF(AND($C$2&lt;&gt;"",$S5&lt;=$C$2),LOOKUP($T5,$B$4:$B$252,M$4:M$252),"")</f>
        <v/>
      </c>
      <c r="AE5" t="str">
        <f>IF(AND($C$2&lt;&gt;"",$S5&lt;=$C$2),LOOKUP($T5,$B$4:$B$252,N$4:N$252),"")</f>
        <v/>
      </c>
      <c r="AF5" t="str">
        <f>IF(AND($C$2&lt;&gt;"",$S5&lt;=$C$2),LOOKUP($T5,$B$4:$B$252,O$4:O$252),"")</f>
        <v/>
      </c>
      <c r="AG5" t="str">
        <f>IF(AND($C$2&lt;&gt;"",$S5&lt;=$C$2),LOOKUP($T5,$B$4:$B$252,P$4:P$252),"")</f>
        <v/>
      </c>
      <c r="AH5" t="str">
        <f>IF(AND($C$2&lt;&gt;"",$S5&lt;=$C$2),LOOKUP($T5,$B$4:$B$252,Q$4:Q$252),"")</f>
        <v/>
      </c>
      <c r="AI5" t="str">
        <f>IF(AND($C$2&lt;&gt;"",$S5&lt;=$C$2),LOOKUP($T5,$B$4:$B$252,R$4:R$252),"")</f>
        <v/>
      </c>
    </row>
    <row r="6" spans="1:42" x14ac:dyDescent="0.35">
      <c r="A6" s="16">
        <v>2</v>
      </c>
      <c r="B6" s="16" t="s">
        <v>1019</v>
      </c>
      <c r="C6" s="16">
        <v>3</v>
      </c>
      <c r="D6" s="16" t="s">
        <v>391</v>
      </c>
      <c r="E6" s="16" t="s">
        <v>463</v>
      </c>
      <c r="F6" s="16" t="s">
        <v>416</v>
      </c>
      <c r="G6" s="16" t="s">
        <v>473</v>
      </c>
      <c r="H6" s="16" t="s">
        <v>911</v>
      </c>
      <c r="I6" s="28">
        <v>13</v>
      </c>
      <c r="J6" s="16" t="s">
        <v>229</v>
      </c>
      <c r="K6" s="16" t="s">
        <v>230</v>
      </c>
      <c r="L6" s="16">
        <v>335846.15</v>
      </c>
      <c r="M6" s="16" t="s">
        <v>474</v>
      </c>
      <c r="N6" s="16">
        <v>169196.11</v>
      </c>
      <c r="O6" s="16">
        <v>100000</v>
      </c>
      <c r="P6" s="16" t="s">
        <v>156</v>
      </c>
      <c r="Q6" s="16" t="s">
        <v>389</v>
      </c>
      <c r="R6" s="16">
        <v>605042.26</v>
      </c>
      <c r="S6">
        <v>3</v>
      </c>
      <c r="T6" t="str">
        <f>CONCATENATE('Ficha de recogida de datos'!C$4,"_",Hoja3!S6)</f>
        <v>_3</v>
      </c>
      <c r="U6" t="str">
        <f>IF(AND($C$2&lt;&gt;"",$S6&lt;=$C$2),LOOKUP($T6,$B$4:$B$252,D$4:D$252),"")</f>
        <v/>
      </c>
      <c r="V6" t="str">
        <f>IF(AND($C$2&lt;&gt;"",$S6&lt;=$C$2),LOOKUP($T6,$B$4:$B$252,E$4:E$252),"")</f>
        <v/>
      </c>
      <c r="W6" t="str">
        <f>IF(AND($C$2&lt;&gt;"",$S6&lt;=$C$2),LOOKUP($T6,$B$4:$B$252,F$4:F$252),"")</f>
        <v/>
      </c>
      <c r="X6" t="str">
        <f>IF(AND($C$2&lt;&gt;"",$S6&lt;=$C$2),LOOKUP($T6,$B$4:$B$252,G$4:G$252),"")</f>
        <v/>
      </c>
      <c r="Y6" t="str">
        <f>IF(AND($C$2&lt;&gt;"",$S6&lt;=$C$2),LOOKUP($T6,$B$4:$B$252,H$4:H$252),"")</f>
        <v/>
      </c>
      <c r="Z6" t="str">
        <f>IF(AND($C$2&lt;&gt;"",$S6&lt;=$C$2),LOOKUP($T6,$B$4:$B$252,I$4:I$252),"")</f>
        <v/>
      </c>
      <c r="AA6" t="str">
        <f>IF(AND($C$2&lt;&gt;"",$S6&lt;=$C$2),LOOKUP($T6,$B$4:$B$252,J$4:J$252),"")</f>
        <v/>
      </c>
      <c r="AB6" t="str">
        <f>IF(AND($C$2&lt;&gt;"",$S6&lt;=$C$2),LOOKUP($T6,$B$4:$B$252,K$4:K$252),"")</f>
        <v/>
      </c>
      <c r="AC6" t="str">
        <f>IF(AND($C$2&lt;&gt;"",$S6&lt;=$C$2),LOOKUP($T6,$B$4:$B$252,L$4:L$252),"")</f>
        <v/>
      </c>
      <c r="AD6" t="str">
        <f>IF(AND($C$2&lt;&gt;"",$S6&lt;=$C$2),LOOKUP($T6,$B$4:$B$252,M$4:M$252),"")</f>
        <v/>
      </c>
      <c r="AE6" t="str">
        <f>IF(AND($C$2&lt;&gt;"",$S6&lt;=$C$2),LOOKUP($T6,$B$4:$B$252,N$4:N$252),"")</f>
        <v/>
      </c>
      <c r="AF6" t="str">
        <f>IF(AND($C$2&lt;&gt;"",$S6&lt;=$C$2),LOOKUP($T6,$B$4:$B$252,O$4:O$252),"")</f>
        <v/>
      </c>
      <c r="AG6" t="str">
        <f>IF(AND($C$2&lt;&gt;"",$S6&lt;=$C$2),LOOKUP($T6,$B$4:$B$252,P$4:P$252),"")</f>
        <v/>
      </c>
      <c r="AH6" t="str">
        <f>IF(AND($C$2&lt;&gt;"",$S6&lt;=$C$2),LOOKUP($T6,$B$4:$B$252,Q$4:Q$252),"")</f>
        <v/>
      </c>
      <c r="AI6" t="str">
        <f>IF(AND($C$2&lt;&gt;"",$S6&lt;=$C$2),LOOKUP($T6,$B$4:$B$252,R$4:R$252),"")</f>
        <v/>
      </c>
    </row>
    <row r="7" spans="1:42" x14ac:dyDescent="0.35">
      <c r="A7" s="16">
        <v>3</v>
      </c>
      <c r="B7" s="16" t="s">
        <v>1020</v>
      </c>
      <c r="C7" s="16">
        <v>3</v>
      </c>
      <c r="D7" s="16" t="s">
        <v>713</v>
      </c>
      <c r="E7" s="16" t="s">
        <v>748</v>
      </c>
      <c r="F7" s="16" t="s">
        <v>749</v>
      </c>
      <c r="G7" s="16" t="s">
        <v>750</v>
      </c>
      <c r="H7" s="16" t="s">
        <v>751</v>
      </c>
      <c r="I7" s="28">
        <v>13</v>
      </c>
      <c r="J7" s="16" t="s">
        <v>229</v>
      </c>
      <c r="K7" s="16" t="s">
        <v>230</v>
      </c>
      <c r="L7" s="16">
        <v>335846.15</v>
      </c>
      <c r="M7" s="16" t="s">
        <v>474</v>
      </c>
      <c r="N7" s="16">
        <v>169196.11</v>
      </c>
      <c r="O7" s="16">
        <v>100000</v>
      </c>
      <c r="P7" s="16" t="s">
        <v>156</v>
      </c>
      <c r="Q7" s="16" t="s">
        <v>157</v>
      </c>
      <c r="R7" s="16">
        <v>605042.26</v>
      </c>
      <c r="S7">
        <v>4</v>
      </c>
      <c r="T7" t="str">
        <f>CONCATENATE('Ficha de recogida de datos'!C$4,"_",Hoja3!S7)</f>
        <v>_4</v>
      </c>
      <c r="U7" t="str">
        <f>IF(AND($C$2&lt;&gt;"",$S7&lt;=$C$2),LOOKUP($T7,$B$4:$B$252,D$4:D$252),"")</f>
        <v/>
      </c>
      <c r="V7" t="str">
        <f>IF(AND($C$2&lt;&gt;"",$S7&lt;=$C$2),LOOKUP($T7,$B$4:$B$252,E$4:E$252),"")</f>
        <v/>
      </c>
      <c r="W7" t="str">
        <f>IF(AND($C$2&lt;&gt;"",$S7&lt;=$C$2),LOOKUP($T7,$B$4:$B$252,F$4:F$252),"")</f>
        <v/>
      </c>
      <c r="X7" t="str">
        <f>IF(AND($C$2&lt;&gt;"",$S7&lt;=$C$2),LOOKUP($T7,$B$4:$B$252,G$4:G$252),"")</f>
        <v/>
      </c>
      <c r="Y7" t="str">
        <f>IF(AND($C$2&lt;&gt;"",$S7&lt;=$C$2),LOOKUP($T7,$B$4:$B$252,H$4:H$252),"")</f>
        <v/>
      </c>
      <c r="Z7" t="str">
        <f>IF(AND($C$2&lt;&gt;"",$S7&lt;=$C$2),LOOKUP($T7,$B$4:$B$252,I$4:I$252),"")</f>
        <v/>
      </c>
      <c r="AA7" t="str">
        <f>IF(AND($C$2&lt;&gt;"",$S7&lt;=$C$2),LOOKUP($T7,$B$4:$B$252,J$4:J$252),"")</f>
        <v/>
      </c>
      <c r="AB7" t="str">
        <f>IF(AND($C$2&lt;&gt;"",$S7&lt;=$C$2),LOOKUP($T7,$B$4:$B$252,K$4:K$252),"")</f>
        <v/>
      </c>
      <c r="AC7" t="str">
        <f>IF(AND($C$2&lt;&gt;"",$S7&lt;=$C$2),LOOKUP($T7,$B$4:$B$252,L$4:L$252),"")</f>
        <v/>
      </c>
      <c r="AD7" t="str">
        <f>IF(AND($C$2&lt;&gt;"",$S7&lt;=$C$2),LOOKUP($T7,$B$4:$B$252,M$4:M$252),"")</f>
        <v/>
      </c>
      <c r="AE7" t="str">
        <f>IF(AND($C$2&lt;&gt;"",$S7&lt;=$C$2),LOOKUP($T7,$B$4:$B$252,N$4:N$252),"")</f>
        <v/>
      </c>
      <c r="AF7" t="str">
        <f>IF(AND($C$2&lt;&gt;"",$S7&lt;=$C$2),LOOKUP($T7,$B$4:$B$252,O$4:O$252),"")</f>
        <v/>
      </c>
      <c r="AG7" t="str">
        <f>IF(AND($C$2&lt;&gt;"",$S7&lt;=$C$2),LOOKUP($T7,$B$4:$B$252,P$4:P$252),"")</f>
        <v/>
      </c>
      <c r="AH7" t="str">
        <f>IF(AND($C$2&lt;&gt;"",$S7&lt;=$C$2),LOOKUP($T7,$B$4:$B$252,Q$4:Q$252),"")</f>
        <v/>
      </c>
      <c r="AI7" t="str">
        <f>IF(AND($C$2&lt;&gt;"",$S7&lt;=$C$2),LOOKUP($T7,$B$4:$B$252,R$4:R$252),"")</f>
        <v/>
      </c>
    </row>
    <row r="8" spans="1:42" x14ac:dyDescent="0.35">
      <c r="A8" s="16">
        <v>1</v>
      </c>
      <c r="B8" s="16" t="s">
        <v>12</v>
      </c>
      <c r="C8" s="16">
        <v>3</v>
      </c>
      <c r="D8" s="16" t="s">
        <v>391</v>
      </c>
      <c r="E8" s="16" t="s">
        <v>463</v>
      </c>
      <c r="F8" s="16" t="s">
        <v>416</v>
      </c>
      <c r="G8" s="16" t="s">
        <v>910</v>
      </c>
      <c r="H8" s="16" t="s">
        <v>475</v>
      </c>
      <c r="I8" s="28">
        <v>14</v>
      </c>
      <c r="J8" s="16" t="s">
        <v>476</v>
      </c>
      <c r="K8" s="16" t="s">
        <v>477</v>
      </c>
      <c r="L8" s="16">
        <v>2000000</v>
      </c>
      <c r="M8" s="16" t="s">
        <v>478</v>
      </c>
      <c r="N8" s="16">
        <v>10000000</v>
      </c>
      <c r="O8" s="16">
        <v>10000000</v>
      </c>
      <c r="P8" s="16" t="s">
        <v>479</v>
      </c>
      <c r="Q8" s="16" t="s">
        <v>389</v>
      </c>
      <c r="R8" s="16">
        <v>22000000</v>
      </c>
      <c r="S8">
        <v>5</v>
      </c>
      <c r="T8" t="str">
        <f>CONCATENATE('Ficha de recogida de datos'!C$4,"_",Hoja3!S8)</f>
        <v>_5</v>
      </c>
      <c r="U8" t="str">
        <f>IF(AND($C$2&lt;&gt;"",$S8&lt;=$C$2),LOOKUP($T8,$B$4:$B$252,D$4:D$252),"")</f>
        <v/>
      </c>
      <c r="V8" t="str">
        <f>IF(AND($C$2&lt;&gt;"",$S8&lt;=$C$2),LOOKUP($T8,$B$4:$B$252,E$4:E$252),"")</f>
        <v/>
      </c>
      <c r="W8" t="str">
        <f>IF(AND($C$2&lt;&gt;"",$S8&lt;=$C$2),LOOKUP($T8,$B$4:$B$252,F$4:F$252),"")</f>
        <v/>
      </c>
      <c r="X8" t="str">
        <f>IF(AND($C$2&lt;&gt;"",$S8&lt;=$C$2),LOOKUP($T8,$B$4:$B$252,G$4:G$252),"")</f>
        <v/>
      </c>
      <c r="Y8" t="str">
        <f>IF(AND($C$2&lt;&gt;"",$S8&lt;=$C$2),LOOKUP($T8,$B$4:$B$252,H$4:H$252),"")</f>
        <v/>
      </c>
      <c r="Z8" t="str">
        <f>IF(AND($C$2&lt;&gt;"",$S8&lt;=$C$2),LOOKUP($T8,$B$4:$B$252,I$4:I$252),"")</f>
        <v/>
      </c>
      <c r="AA8" t="str">
        <f>IF(AND($C$2&lt;&gt;"",$S8&lt;=$C$2),LOOKUP($T8,$B$4:$B$252,J$4:J$252),"")</f>
        <v/>
      </c>
      <c r="AB8" t="str">
        <f>IF(AND($C$2&lt;&gt;"",$S8&lt;=$C$2),LOOKUP($T8,$B$4:$B$252,K$4:K$252),"")</f>
        <v/>
      </c>
      <c r="AC8" t="str">
        <f>IF(AND($C$2&lt;&gt;"",$S8&lt;=$C$2),LOOKUP($T8,$B$4:$B$252,L$4:L$252),"")</f>
        <v/>
      </c>
      <c r="AD8" t="str">
        <f>IF(AND($C$2&lt;&gt;"",$S8&lt;=$C$2),LOOKUP($T8,$B$4:$B$252,M$4:M$252),"")</f>
        <v/>
      </c>
      <c r="AE8" t="str">
        <f>IF(AND($C$2&lt;&gt;"",$S8&lt;=$C$2),LOOKUP($T8,$B$4:$B$252,N$4:N$252),"")</f>
        <v/>
      </c>
      <c r="AF8" t="str">
        <f>IF(AND($C$2&lt;&gt;"",$S8&lt;=$C$2),LOOKUP($T8,$B$4:$B$252,O$4:O$252),"")</f>
        <v/>
      </c>
      <c r="AG8" t="str">
        <f>IF(AND($C$2&lt;&gt;"",$S8&lt;=$C$2),LOOKUP($T8,$B$4:$B$252,P$4:P$252),"")</f>
        <v/>
      </c>
      <c r="AH8" t="str">
        <f>IF(AND($C$2&lt;&gt;"",$S8&lt;=$C$2),LOOKUP($T8,$B$4:$B$252,Q$4:Q$252),"")</f>
        <v/>
      </c>
      <c r="AI8" t="str">
        <f>IF(AND($C$2&lt;&gt;"",$S8&lt;=$C$2),LOOKUP($T8,$B$4:$B$252,R$4:R$252),"")</f>
        <v/>
      </c>
    </row>
    <row r="9" spans="1:42" x14ac:dyDescent="0.35">
      <c r="A9" s="16">
        <v>2</v>
      </c>
      <c r="B9" s="16" t="s">
        <v>13</v>
      </c>
      <c r="C9" s="16">
        <v>3</v>
      </c>
      <c r="D9" s="16" t="s">
        <v>480</v>
      </c>
      <c r="E9" s="16" t="s">
        <v>508</v>
      </c>
      <c r="F9" s="16" t="s">
        <v>924</v>
      </c>
      <c r="G9" s="16" t="s">
        <v>513</v>
      </c>
      <c r="H9" s="16" t="s">
        <v>514</v>
      </c>
      <c r="I9" s="28">
        <v>14</v>
      </c>
      <c r="J9" s="16" t="s">
        <v>476</v>
      </c>
      <c r="K9" s="16" t="s">
        <v>515</v>
      </c>
      <c r="L9" s="16">
        <v>1900000</v>
      </c>
      <c r="M9" s="16" t="s">
        <v>516</v>
      </c>
      <c r="N9" s="16">
        <v>0</v>
      </c>
      <c r="O9" s="16">
        <v>0</v>
      </c>
      <c r="P9" s="16" t="s">
        <v>156</v>
      </c>
      <c r="Q9" s="16" t="s">
        <v>157</v>
      </c>
      <c r="R9" s="16">
        <v>1900000</v>
      </c>
      <c r="S9">
        <v>6</v>
      </c>
      <c r="T9" t="str">
        <f>CONCATENATE('Ficha de recogida de datos'!C$4,"_",Hoja3!S9)</f>
        <v>_6</v>
      </c>
      <c r="U9" t="str">
        <f>IF(AND($C$2&lt;&gt;"",$S9&lt;=$C$2),LOOKUP($T9,$B$4:$B$252,D$4:D$252),"")</f>
        <v/>
      </c>
      <c r="V9" t="str">
        <f>IF(AND($C$2&lt;&gt;"",$S9&lt;=$C$2),LOOKUP($T9,$B$4:$B$252,E$4:E$252),"")</f>
        <v/>
      </c>
      <c r="W9" t="str">
        <f>IF(AND($C$2&lt;&gt;"",$S9&lt;=$C$2),LOOKUP($T9,$B$4:$B$252,F$4:F$252),"")</f>
        <v/>
      </c>
      <c r="X9" t="str">
        <f>IF(AND($C$2&lt;&gt;"",$S9&lt;=$C$2),LOOKUP($T9,$B$4:$B$252,G$4:G$252),"")</f>
        <v/>
      </c>
      <c r="Y9" t="str">
        <f>IF(AND($C$2&lt;&gt;"",$S9&lt;=$C$2),LOOKUP($T9,$B$4:$B$252,H$4:H$252),"")</f>
        <v/>
      </c>
      <c r="Z9" t="str">
        <f>IF(AND($C$2&lt;&gt;"",$S9&lt;=$C$2),LOOKUP($T9,$B$4:$B$252,I$4:I$252),"")</f>
        <v/>
      </c>
      <c r="AA9" t="str">
        <f>IF(AND($C$2&lt;&gt;"",$S9&lt;=$C$2),LOOKUP($T9,$B$4:$B$252,J$4:J$252),"")</f>
        <v/>
      </c>
      <c r="AB9" t="str">
        <f>IF(AND($C$2&lt;&gt;"",$S9&lt;=$C$2),LOOKUP($T9,$B$4:$B$252,K$4:K$252),"")</f>
        <v/>
      </c>
      <c r="AC9" t="str">
        <f>IF(AND($C$2&lt;&gt;"",$S9&lt;=$C$2),LOOKUP($T9,$B$4:$B$252,L$4:L$252),"")</f>
        <v/>
      </c>
      <c r="AD9" t="str">
        <f>IF(AND($C$2&lt;&gt;"",$S9&lt;=$C$2),LOOKUP($T9,$B$4:$B$252,M$4:M$252),"")</f>
        <v/>
      </c>
      <c r="AE9" t="str">
        <f>IF(AND($C$2&lt;&gt;"",$S9&lt;=$C$2),LOOKUP($T9,$B$4:$B$252,N$4:N$252),"")</f>
        <v/>
      </c>
      <c r="AF9" t="str">
        <f>IF(AND($C$2&lt;&gt;"",$S9&lt;=$C$2),LOOKUP($T9,$B$4:$B$252,O$4:O$252),"")</f>
        <v/>
      </c>
      <c r="AG9" t="str">
        <f>IF(AND($C$2&lt;&gt;"",$S9&lt;=$C$2),LOOKUP($T9,$B$4:$B$252,P$4:P$252),"")</f>
        <v/>
      </c>
      <c r="AH9" t="str">
        <f>IF(AND($C$2&lt;&gt;"",$S9&lt;=$C$2),LOOKUP($T9,$B$4:$B$252,Q$4:Q$252),"")</f>
        <v/>
      </c>
      <c r="AI9" t="str">
        <f>IF(AND($C$2&lt;&gt;"",$S9&lt;=$C$2),LOOKUP($T9,$B$4:$B$252,R$4:R$252),"")</f>
        <v/>
      </c>
    </row>
    <row r="10" spans="1:42" x14ac:dyDescent="0.35">
      <c r="A10" s="16">
        <v>3</v>
      </c>
      <c r="B10" s="16" t="s">
        <v>14</v>
      </c>
      <c r="C10" s="16">
        <v>3</v>
      </c>
      <c r="D10" s="16" t="s">
        <v>691</v>
      </c>
      <c r="E10" s="16" t="s">
        <v>692</v>
      </c>
      <c r="F10" s="16" t="s">
        <v>970</v>
      </c>
      <c r="G10" s="16" t="s">
        <v>697</v>
      </c>
      <c r="H10" s="16" t="s">
        <v>698</v>
      </c>
      <c r="I10" s="28">
        <v>14</v>
      </c>
      <c r="J10" s="16" t="s">
        <v>476</v>
      </c>
      <c r="K10" s="16" t="s">
        <v>865</v>
      </c>
      <c r="L10" s="16">
        <v>187487</v>
      </c>
      <c r="M10" s="16" t="s">
        <v>699</v>
      </c>
      <c r="N10" s="16">
        <v>0</v>
      </c>
      <c r="O10" s="16">
        <v>0</v>
      </c>
      <c r="P10" s="16" t="s">
        <v>156</v>
      </c>
      <c r="Q10" s="16" t="s">
        <v>157</v>
      </c>
      <c r="R10" s="16">
        <v>187487</v>
      </c>
      <c r="S10">
        <v>7</v>
      </c>
      <c r="T10" t="str">
        <f>CONCATENATE('Ficha de recogida de datos'!C$4,"_",Hoja3!S10)</f>
        <v>_7</v>
      </c>
      <c r="U10" t="str">
        <f>IF(AND($C$2&lt;&gt;"",$S10&lt;=$C$2),LOOKUP($T10,$B$4:$B$252,D$4:D$252),"")</f>
        <v/>
      </c>
      <c r="V10" t="str">
        <f>IF(AND($C$2&lt;&gt;"",$S10&lt;=$C$2),LOOKUP($T10,$B$4:$B$252,E$4:E$252),"")</f>
        <v/>
      </c>
      <c r="W10" t="str">
        <f>IF(AND($C$2&lt;&gt;"",$S10&lt;=$C$2),LOOKUP($T10,$B$4:$B$252,F$4:F$252),"")</f>
        <v/>
      </c>
      <c r="X10" t="str">
        <f>IF(AND($C$2&lt;&gt;"",$S10&lt;=$C$2),LOOKUP($T10,$B$4:$B$252,G$4:G$252),"")</f>
        <v/>
      </c>
      <c r="Y10" t="str">
        <f>IF(AND($C$2&lt;&gt;"",$S10&lt;=$C$2),LOOKUP($T10,$B$4:$B$252,H$4:H$252),"")</f>
        <v/>
      </c>
      <c r="Z10" t="str">
        <f>IF(AND($C$2&lt;&gt;"",$S10&lt;=$C$2),LOOKUP($T10,$B$4:$B$252,I$4:I$252),"")</f>
        <v/>
      </c>
      <c r="AA10" t="str">
        <f>IF(AND($C$2&lt;&gt;"",$S10&lt;=$C$2),LOOKUP($T10,$B$4:$B$252,J$4:J$252),"")</f>
        <v/>
      </c>
      <c r="AB10" t="str">
        <f>IF(AND($C$2&lt;&gt;"",$S10&lt;=$C$2),LOOKUP($T10,$B$4:$B$252,K$4:K$252),"")</f>
        <v/>
      </c>
      <c r="AC10" t="str">
        <f>IF(AND($C$2&lt;&gt;"",$S10&lt;=$C$2),LOOKUP($T10,$B$4:$B$252,L$4:L$252),"")</f>
        <v/>
      </c>
      <c r="AD10" t="str">
        <f>IF(AND($C$2&lt;&gt;"",$S10&lt;=$C$2),LOOKUP($T10,$B$4:$B$252,M$4:M$252),"")</f>
        <v/>
      </c>
      <c r="AE10" t="str">
        <f>IF(AND($C$2&lt;&gt;"",$S10&lt;=$C$2),LOOKUP($T10,$B$4:$B$252,N$4:N$252),"")</f>
        <v/>
      </c>
      <c r="AF10" t="str">
        <f>IF(AND($C$2&lt;&gt;"",$S10&lt;=$C$2),LOOKUP($T10,$B$4:$B$252,O$4:O$252),"")</f>
        <v/>
      </c>
      <c r="AG10" t="str">
        <f>IF(AND($C$2&lt;&gt;"",$S10&lt;=$C$2),LOOKUP($T10,$B$4:$B$252,P$4:P$252),"")</f>
        <v/>
      </c>
      <c r="AH10" t="str">
        <f>IF(AND($C$2&lt;&gt;"",$S10&lt;=$C$2),LOOKUP($T10,$B$4:$B$252,Q$4:Q$252),"")</f>
        <v/>
      </c>
      <c r="AI10" t="str">
        <f>IF(AND($C$2&lt;&gt;"",$S10&lt;=$C$2),LOOKUP($T10,$B$4:$B$252,R$4:R$252),"")</f>
        <v/>
      </c>
    </row>
    <row r="11" spans="1:42" x14ac:dyDescent="0.35">
      <c r="A11" s="16">
        <v>1</v>
      </c>
      <c r="B11" s="16" t="s">
        <v>15</v>
      </c>
      <c r="C11" s="16">
        <v>0</v>
      </c>
      <c r="D11" s="16" t="s">
        <v>865</v>
      </c>
      <c r="E11" s="16" t="s">
        <v>865</v>
      </c>
      <c r="F11" s="16" t="s">
        <v>865</v>
      </c>
      <c r="G11" s="16" t="s">
        <v>865</v>
      </c>
      <c r="H11" s="16" t="s">
        <v>865</v>
      </c>
      <c r="I11" s="28">
        <v>15</v>
      </c>
      <c r="J11" s="16" t="s">
        <v>865</v>
      </c>
      <c r="K11" s="16" t="s">
        <v>865</v>
      </c>
      <c r="L11" s="16" t="s">
        <v>865</v>
      </c>
      <c r="M11" s="16" t="s">
        <v>865</v>
      </c>
      <c r="N11" s="16" t="s">
        <v>865</v>
      </c>
      <c r="O11" s="16" t="s">
        <v>865</v>
      </c>
      <c r="P11" s="16" t="s">
        <v>865</v>
      </c>
      <c r="Q11" s="16" t="s">
        <v>865</v>
      </c>
      <c r="R11" s="16" t="s">
        <v>865</v>
      </c>
      <c r="S11">
        <v>8</v>
      </c>
      <c r="T11" t="str">
        <f>CONCATENATE('Ficha de recogida de datos'!C$4,"_",Hoja3!S11)</f>
        <v>_8</v>
      </c>
      <c r="U11" t="str">
        <f>IF(AND($C$2&lt;&gt;"",$S11&lt;=$C$2),LOOKUP($T11,$B$4:$B$252,D$4:D$252),"")</f>
        <v/>
      </c>
      <c r="V11" t="str">
        <f>IF(AND($C$2&lt;&gt;"",$S11&lt;=$C$2),LOOKUP($T11,$B$4:$B$252,E$4:E$252),"")</f>
        <v/>
      </c>
      <c r="W11" t="str">
        <f>IF(AND($C$2&lt;&gt;"",$S11&lt;=$C$2),LOOKUP($T11,$B$4:$B$252,F$4:F$252),"")</f>
        <v/>
      </c>
      <c r="X11" t="str">
        <f>IF(AND($C$2&lt;&gt;"",$S11&lt;=$C$2),LOOKUP($T11,$B$4:$B$252,G$4:G$252),"")</f>
        <v/>
      </c>
      <c r="Y11" t="str">
        <f>IF(AND($C$2&lt;&gt;"",$S11&lt;=$C$2),LOOKUP($T11,$B$4:$B$252,H$4:H$252),"")</f>
        <v/>
      </c>
      <c r="Z11" t="str">
        <f>IF(AND($C$2&lt;&gt;"",$S11&lt;=$C$2),LOOKUP($T11,$B$4:$B$252,I$4:I$252),"")</f>
        <v/>
      </c>
      <c r="AA11" t="str">
        <f>IF(AND($C$2&lt;&gt;"",$S11&lt;=$C$2),LOOKUP($T11,$B$4:$B$252,J$4:J$252),"")</f>
        <v/>
      </c>
      <c r="AB11" t="str">
        <f>IF(AND($C$2&lt;&gt;"",$S11&lt;=$C$2),LOOKUP($T11,$B$4:$B$252,K$4:K$252),"")</f>
        <v/>
      </c>
      <c r="AC11" t="str">
        <f>IF(AND($C$2&lt;&gt;"",$S11&lt;=$C$2),LOOKUP($T11,$B$4:$B$252,L$4:L$252),"")</f>
        <v/>
      </c>
      <c r="AD11" t="str">
        <f>IF(AND($C$2&lt;&gt;"",$S11&lt;=$C$2),LOOKUP($T11,$B$4:$B$252,M$4:M$252),"")</f>
        <v/>
      </c>
      <c r="AE11" t="str">
        <f>IF(AND($C$2&lt;&gt;"",$S11&lt;=$C$2),LOOKUP($T11,$B$4:$B$252,N$4:N$252),"")</f>
        <v/>
      </c>
      <c r="AF11" t="str">
        <f>IF(AND($C$2&lt;&gt;"",$S11&lt;=$C$2),LOOKUP($T11,$B$4:$B$252,O$4:O$252),"")</f>
        <v/>
      </c>
      <c r="AG11" t="str">
        <f>IF(AND($C$2&lt;&gt;"",$S11&lt;=$C$2),LOOKUP($T11,$B$4:$B$252,P$4:P$252),"")</f>
        <v/>
      </c>
      <c r="AH11" t="str">
        <f>IF(AND($C$2&lt;&gt;"",$S11&lt;=$C$2),LOOKUP($T11,$B$4:$B$252,Q$4:Q$252),"")</f>
        <v/>
      </c>
      <c r="AI11" t="str">
        <f>IF(AND($C$2&lt;&gt;"",$S11&lt;=$C$2),LOOKUP($T11,$B$4:$B$252,R$4:R$252),"")</f>
        <v/>
      </c>
    </row>
    <row r="12" spans="1:42" x14ac:dyDescent="0.35">
      <c r="A12" s="16">
        <v>1</v>
      </c>
      <c r="B12" s="16" t="s">
        <v>16</v>
      </c>
      <c r="C12" s="16">
        <v>1</v>
      </c>
      <c r="D12" s="16" t="s">
        <v>769</v>
      </c>
      <c r="E12" s="16" t="s">
        <v>770</v>
      </c>
      <c r="F12" s="16" t="s">
        <v>771</v>
      </c>
      <c r="G12" s="16" t="s">
        <v>772</v>
      </c>
      <c r="H12" s="16" t="s">
        <v>905</v>
      </c>
      <c r="I12" s="28">
        <v>16</v>
      </c>
      <c r="J12" s="16" t="s">
        <v>773</v>
      </c>
      <c r="K12" s="16" t="s">
        <v>774</v>
      </c>
      <c r="L12" s="16">
        <v>0</v>
      </c>
      <c r="M12" s="16" t="s">
        <v>172</v>
      </c>
      <c r="N12" s="16">
        <v>0</v>
      </c>
      <c r="O12" s="16">
        <v>0</v>
      </c>
      <c r="P12" s="16" t="s">
        <v>156</v>
      </c>
      <c r="Q12" s="16" t="s">
        <v>157</v>
      </c>
      <c r="R12" s="16">
        <v>0</v>
      </c>
      <c r="S12">
        <v>9</v>
      </c>
      <c r="T12" t="str">
        <f>CONCATENATE('Ficha de recogida de datos'!C$4,"_",Hoja3!S12)</f>
        <v>_9</v>
      </c>
      <c r="U12" t="str">
        <f>IF(AND($C$2&lt;&gt;"",$S12&lt;=$C$2),LOOKUP($T12,$B$4:$B$252,D$4:D$252),"")</f>
        <v/>
      </c>
      <c r="V12" t="str">
        <f>IF(AND($C$2&lt;&gt;"",$S12&lt;=$C$2),LOOKUP($T12,$B$4:$B$252,E$4:E$252),"")</f>
        <v/>
      </c>
      <c r="W12" t="str">
        <f>IF(AND($C$2&lt;&gt;"",$S12&lt;=$C$2),LOOKUP($T12,$B$4:$B$252,F$4:F$252),"")</f>
        <v/>
      </c>
      <c r="X12" t="str">
        <f>IF(AND($C$2&lt;&gt;"",$S12&lt;=$C$2),LOOKUP($T12,$B$4:$B$252,G$4:G$252),"")</f>
        <v/>
      </c>
      <c r="Y12" t="str">
        <f>IF(AND($C$2&lt;&gt;"",$S12&lt;=$C$2),LOOKUP($T12,$B$4:$B$252,H$4:H$252),"")</f>
        <v/>
      </c>
      <c r="Z12" t="str">
        <f>IF(AND($C$2&lt;&gt;"",$S12&lt;=$C$2),LOOKUP($T12,$B$4:$B$252,I$4:I$252),"")</f>
        <v/>
      </c>
      <c r="AA12" t="str">
        <f>IF(AND($C$2&lt;&gt;"",$S12&lt;=$C$2),LOOKUP($T12,$B$4:$B$252,J$4:J$252),"")</f>
        <v/>
      </c>
      <c r="AB12" t="str">
        <f>IF(AND($C$2&lt;&gt;"",$S12&lt;=$C$2),LOOKUP($T12,$B$4:$B$252,K$4:K$252),"")</f>
        <v/>
      </c>
      <c r="AC12" t="str">
        <f>IF(AND($C$2&lt;&gt;"",$S12&lt;=$C$2),LOOKUP($T12,$B$4:$B$252,L$4:L$252),"")</f>
        <v/>
      </c>
      <c r="AD12" t="str">
        <f>IF(AND($C$2&lt;&gt;"",$S12&lt;=$C$2),LOOKUP($T12,$B$4:$B$252,M$4:M$252),"")</f>
        <v/>
      </c>
      <c r="AE12" t="str">
        <f>IF(AND($C$2&lt;&gt;"",$S12&lt;=$C$2),LOOKUP($T12,$B$4:$B$252,N$4:N$252),"")</f>
        <v/>
      </c>
      <c r="AF12" t="str">
        <f>IF(AND($C$2&lt;&gt;"",$S12&lt;=$C$2),LOOKUP($T12,$B$4:$B$252,O$4:O$252),"")</f>
        <v/>
      </c>
      <c r="AG12" t="str">
        <f>IF(AND($C$2&lt;&gt;"",$S12&lt;=$C$2),LOOKUP($T12,$B$4:$B$252,P$4:P$252),"")</f>
        <v/>
      </c>
      <c r="AH12" t="str">
        <f>IF(AND($C$2&lt;&gt;"",$S12&lt;=$C$2),LOOKUP($T12,$B$4:$B$252,Q$4:Q$252),"")</f>
        <v/>
      </c>
      <c r="AI12" t="str">
        <f>IF(AND($C$2&lt;&gt;"",$S12&lt;=$C$2),LOOKUP($T12,$B$4:$B$252,R$4:R$252),"")</f>
        <v/>
      </c>
    </row>
    <row r="13" spans="1:42" x14ac:dyDescent="0.35">
      <c r="A13" s="16">
        <v>1</v>
      </c>
      <c r="B13" s="16" t="s">
        <v>17</v>
      </c>
      <c r="C13" s="16">
        <v>0</v>
      </c>
      <c r="D13" s="16" t="s">
        <v>865</v>
      </c>
      <c r="E13" s="16" t="s">
        <v>865</v>
      </c>
      <c r="F13" s="16" t="s">
        <v>865</v>
      </c>
      <c r="G13" s="16" t="s">
        <v>865</v>
      </c>
      <c r="H13" s="16" t="s">
        <v>865</v>
      </c>
      <c r="I13" s="28">
        <v>17</v>
      </c>
      <c r="J13" s="16" t="s">
        <v>865</v>
      </c>
      <c r="K13" s="16" t="s">
        <v>865</v>
      </c>
      <c r="L13" s="16" t="s">
        <v>865</v>
      </c>
      <c r="M13" s="16" t="s">
        <v>865</v>
      </c>
      <c r="N13" s="16" t="s">
        <v>865</v>
      </c>
      <c r="O13" s="16" t="s">
        <v>865</v>
      </c>
      <c r="P13" s="16" t="s">
        <v>865</v>
      </c>
      <c r="Q13" s="16" t="s">
        <v>865</v>
      </c>
      <c r="R13" s="16" t="s">
        <v>865</v>
      </c>
      <c r="S13">
        <v>10</v>
      </c>
      <c r="T13" t="str">
        <f>CONCATENATE('Ficha de recogida de datos'!C$4,"_",Hoja3!S13)</f>
        <v>_10</v>
      </c>
      <c r="U13" t="str">
        <f>IF(AND($C$2&lt;&gt;"",$S13&lt;=$C$2),LOOKUP($T13,$B$4:$B$252,D$4:D$252),"")</f>
        <v/>
      </c>
      <c r="V13" t="str">
        <f>IF(AND($C$2&lt;&gt;"",$S13&lt;=$C$2),LOOKUP($T13,$B$4:$B$252,E$4:E$252),"")</f>
        <v/>
      </c>
      <c r="W13" t="str">
        <f>IF(AND($C$2&lt;&gt;"",$S13&lt;=$C$2),LOOKUP($T13,$B$4:$B$252,F$4:F$252),"")</f>
        <v/>
      </c>
      <c r="X13" t="str">
        <f>IF(AND($C$2&lt;&gt;"",$S13&lt;=$C$2),LOOKUP($T13,$B$4:$B$252,G$4:G$252),"")</f>
        <v/>
      </c>
      <c r="Y13" t="str">
        <f>IF(AND($C$2&lt;&gt;"",$S13&lt;=$C$2),LOOKUP($T13,$B$4:$B$252,H$4:H$252),"")</f>
        <v/>
      </c>
      <c r="Z13" t="str">
        <f>IF(AND($C$2&lt;&gt;"",$S13&lt;=$C$2),LOOKUP($T13,$B$4:$B$252,I$4:I$252),"")</f>
        <v/>
      </c>
      <c r="AA13" t="str">
        <f>IF(AND($C$2&lt;&gt;"",$S13&lt;=$C$2),LOOKUP($T13,$B$4:$B$252,J$4:J$252),"")</f>
        <v/>
      </c>
      <c r="AB13" t="str">
        <f>IF(AND($C$2&lt;&gt;"",$S13&lt;=$C$2),LOOKUP($T13,$B$4:$B$252,K$4:K$252),"")</f>
        <v/>
      </c>
      <c r="AC13" t="str">
        <f>IF(AND($C$2&lt;&gt;"",$S13&lt;=$C$2),LOOKUP($T13,$B$4:$B$252,L$4:L$252),"")</f>
        <v/>
      </c>
      <c r="AD13" t="str">
        <f>IF(AND($C$2&lt;&gt;"",$S13&lt;=$C$2),LOOKUP($T13,$B$4:$B$252,M$4:M$252),"")</f>
        <v/>
      </c>
      <c r="AE13" t="str">
        <f>IF(AND($C$2&lt;&gt;"",$S13&lt;=$C$2),LOOKUP($T13,$B$4:$B$252,N$4:N$252),"")</f>
        <v/>
      </c>
      <c r="AF13" t="str">
        <f>IF(AND($C$2&lt;&gt;"",$S13&lt;=$C$2),LOOKUP($T13,$B$4:$B$252,O$4:O$252),"")</f>
        <v/>
      </c>
      <c r="AG13" t="str">
        <f>IF(AND($C$2&lt;&gt;"",$S13&lt;=$C$2),LOOKUP($T13,$B$4:$B$252,P$4:P$252),"")</f>
        <v/>
      </c>
      <c r="AH13" t="str">
        <f>IF(AND($C$2&lt;&gt;"",$S13&lt;=$C$2),LOOKUP($T13,$B$4:$B$252,Q$4:Q$252),"")</f>
        <v/>
      </c>
      <c r="AI13" t="str">
        <f>IF(AND($C$2&lt;&gt;"",$S13&lt;=$C$2),LOOKUP($T13,$B$4:$B$252,R$4:R$252),"")</f>
        <v/>
      </c>
    </row>
    <row r="14" spans="1:42" ht="15.75" customHeight="1" x14ac:dyDescent="0.35">
      <c r="A14" s="16">
        <v>1</v>
      </c>
      <c r="B14" s="16" t="s">
        <v>18</v>
      </c>
      <c r="C14" s="16">
        <v>40</v>
      </c>
      <c r="D14" s="16" t="s">
        <v>146</v>
      </c>
      <c r="E14" s="16" t="s">
        <v>147</v>
      </c>
      <c r="F14" s="16" t="s">
        <v>859</v>
      </c>
      <c r="G14" s="16" t="s">
        <v>148</v>
      </c>
      <c r="H14" s="16" t="s">
        <v>858</v>
      </c>
      <c r="I14" s="28">
        <v>18</v>
      </c>
      <c r="J14" s="16" t="s">
        <v>149</v>
      </c>
      <c r="K14" s="16" t="s">
        <v>150</v>
      </c>
      <c r="L14" s="16" t="s">
        <v>151</v>
      </c>
      <c r="M14" s="16" t="s">
        <v>152</v>
      </c>
      <c r="N14" s="16">
        <v>400000</v>
      </c>
      <c r="O14" s="16">
        <v>0</v>
      </c>
      <c r="P14" s="16" t="s">
        <v>153</v>
      </c>
      <c r="Q14" s="16" t="s">
        <v>154</v>
      </c>
      <c r="R14" s="16">
        <v>1716000</v>
      </c>
      <c r="S14">
        <v>11</v>
      </c>
      <c r="T14" t="str">
        <f>CONCATENATE('Ficha de recogida de datos'!C$4,"_",Hoja3!S14)</f>
        <v>_11</v>
      </c>
      <c r="U14" t="str">
        <f>IF(AND($C$2&lt;&gt;"",$S14&lt;=$C$2),LOOKUP($T14,$B$4:$B$252,D$4:D$252),"")</f>
        <v/>
      </c>
      <c r="V14" t="str">
        <f>IF(AND($C$2&lt;&gt;"",$S14&lt;=$C$2),LOOKUP($T14,$B$4:$B$252,E$4:E$252),"")</f>
        <v/>
      </c>
      <c r="W14" t="str">
        <f>IF(AND($C$2&lt;&gt;"",$S14&lt;=$C$2),LOOKUP($T14,$B$4:$B$252,F$4:F$252),"")</f>
        <v/>
      </c>
      <c r="X14" t="str">
        <f>IF(AND($C$2&lt;&gt;"",$S14&lt;=$C$2),LOOKUP($T14,$B$4:$B$252,G$4:G$252),"")</f>
        <v/>
      </c>
      <c r="Y14" t="str">
        <f>IF(AND($C$2&lt;&gt;"",$S14&lt;=$C$2),LOOKUP($T14,$B$4:$B$252,H$4:H$252),"")</f>
        <v/>
      </c>
      <c r="Z14" t="str">
        <f>IF(AND($C$2&lt;&gt;"",$S14&lt;=$C$2),LOOKUP($T14,$B$4:$B$252,I$4:I$252),"")</f>
        <v/>
      </c>
      <c r="AA14" t="str">
        <f>IF(AND($C$2&lt;&gt;"",$S14&lt;=$C$2),LOOKUP($T14,$B$4:$B$252,J$4:J$252),"")</f>
        <v/>
      </c>
      <c r="AB14" t="str">
        <f>IF(AND($C$2&lt;&gt;"",$S14&lt;=$C$2),LOOKUP($T14,$B$4:$B$252,K$4:K$252),"")</f>
        <v/>
      </c>
      <c r="AC14" t="str">
        <f>IF(AND($C$2&lt;&gt;"",$S14&lt;=$C$2),LOOKUP($T14,$B$4:$B$252,L$4:L$252),"")</f>
        <v/>
      </c>
      <c r="AD14" t="str">
        <f>IF(AND($C$2&lt;&gt;"",$S14&lt;=$C$2),LOOKUP($T14,$B$4:$B$252,M$4:M$252),"")</f>
        <v/>
      </c>
      <c r="AE14" t="str">
        <f>IF(AND($C$2&lt;&gt;"",$S14&lt;=$C$2),LOOKUP($T14,$B$4:$B$252,N$4:N$252),"")</f>
        <v/>
      </c>
      <c r="AF14" t="str">
        <f>IF(AND($C$2&lt;&gt;"",$S14&lt;=$C$2),LOOKUP($T14,$B$4:$B$252,O$4:O$252),"")</f>
        <v/>
      </c>
      <c r="AG14" t="str">
        <f>IF(AND($C$2&lt;&gt;"",$S14&lt;=$C$2),LOOKUP($T14,$B$4:$B$252,P$4:P$252),"")</f>
        <v/>
      </c>
      <c r="AH14" t="str">
        <f>IF(AND($C$2&lt;&gt;"",$S14&lt;=$C$2),LOOKUP($T14,$B$4:$B$252,Q$4:Q$252),"")</f>
        <v/>
      </c>
      <c r="AI14" t="str">
        <f>IF(AND($C$2&lt;&gt;"",$S14&lt;=$C$2),LOOKUP($T14,$B$4:$B$252,R$4:R$252),"")</f>
        <v/>
      </c>
    </row>
    <row r="15" spans="1:42" x14ac:dyDescent="0.35">
      <c r="A15" s="16">
        <v>10</v>
      </c>
      <c r="B15" s="16" t="s">
        <v>19</v>
      </c>
      <c r="C15" s="16">
        <v>40</v>
      </c>
      <c r="D15" s="16" t="s">
        <v>146</v>
      </c>
      <c r="E15" s="16" t="s">
        <v>147</v>
      </c>
      <c r="F15" s="16" t="s">
        <v>174</v>
      </c>
      <c r="G15" s="16" t="s">
        <v>178</v>
      </c>
      <c r="H15" s="16" t="s">
        <v>179</v>
      </c>
      <c r="I15" s="28">
        <v>18</v>
      </c>
      <c r="J15" s="16" t="s">
        <v>149</v>
      </c>
      <c r="K15" s="16" t="s">
        <v>176</v>
      </c>
      <c r="L15" s="16">
        <v>16712765</v>
      </c>
      <c r="M15" s="16" t="s">
        <v>180</v>
      </c>
      <c r="N15" s="16">
        <v>19405181</v>
      </c>
      <c r="O15" s="16">
        <v>19405181</v>
      </c>
      <c r="P15" s="16" t="s">
        <v>156</v>
      </c>
      <c r="Q15" s="16" t="s">
        <v>157</v>
      </c>
      <c r="R15" s="16" t="s">
        <v>181</v>
      </c>
      <c r="S15">
        <v>12</v>
      </c>
      <c r="T15" t="str">
        <f>CONCATENATE('Ficha de recogida de datos'!C$4,"_",Hoja3!S15)</f>
        <v>_12</v>
      </c>
      <c r="U15" t="str">
        <f>IF(AND($C$2&lt;&gt;"",$S15&lt;=$C$2),LOOKUP($T15,$B$4:$B$252,D$4:D$252),"")</f>
        <v/>
      </c>
      <c r="V15" t="str">
        <f>IF(AND($C$2&lt;&gt;"",$S15&lt;=$C$2),LOOKUP($T15,$B$4:$B$252,E$4:E$252),"")</f>
        <v/>
      </c>
      <c r="W15" t="str">
        <f>IF(AND($C$2&lt;&gt;"",$S15&lt;=$C$2),LOOKUP($T15,$B$4:$B$252,F$4:F$252),"")</f>
        <v/>
      </c>
      <c r="X15" t="str">
        <f>IF(AND($C$2&lt;&gt;"",$S15&lt;=$C$2),LOOKUP($T15,$B$4:$B$252,G$4:G$252),"")</f>
        <v/>
      </c>
      <c r="Y15" t="str">
        <f>IF(AND($C$2&lt;&gt;"",$S15&lt;=$C$2),LOOKUP($T15,$B$4:$B$252,H$4:H$252),"")</f>
        <v/>
      </c>
      <c r="Z15" t="str">
        <f>IF(AND($C$2&lt;&gt;"",$S15&lt;=$C$2),LOOKUP($T15,$B$4:$B$252,I$4:I$252),"")</f>
        <v/>
      </c>
      <c r="AA15" t="str">
        <f>IF(AND($C$2&lt;&gt;"",$S15&lt;=$C$2),LOOKUP($T15,$B$4:$B$252,J$4:J$252),"")</f>
        <v/>
      </c>
      <c r="AB15" t="str">
        <f>IF(AND($C$2&lt;&gt;"",$S15&lt;=$C$2),LOOKUP($T15,$B$4:$B$252,K$4:K$252),"")</f>
        <v/>
      </c>
      <c r="AC15" t="str">
        <f>IF(AND($C$2&lt;&gt;"",$S15&lt;=$C$2),LOOKUP($T15,$B$4:$B$252,L$4:L$252),"")</f>
        <v/>
      </c>
      <c r="AD15" t="str">
        <f>IF(AND($C$2&lt;&gt;"",$S15&lt;=$C$2),LOOKUP($T15,$B$4:$B$252,M$4:M$252),"")</f>
        <v/>
      </c>
      <c r="AE15" t="str">
        <f>IF(AND($C$2&lt;&gt;"",$S15&lt;=$C$2),LOOKUP($T15,$B$4:$B$252,N$4:N$252),"")</f>
        <v/>
      </c>
      <c r="AF15" t="str">
        <f>IF(AND($C$2&lt;&gt;"",$S15&lt;=$C$2),LOOKUP($T15,$B$4:$B$252,O$4:O$252),"")</f>
        <v/>
      </c>
      <c r="AG15" t="str">
        <f>IF(AND($C$2&lt;&gt;"",$S15&lt;=$C$2),LOOKUP($T15,$B$4:$B$252,P$4:P$252),"")</f>
        <v/>
      </c>
      <c r="AH15" t="str">
        <f>IF(AND($C$2&lt;&gt;"",$S15&lt;=$C$2),LOOKUP($T15,$B$4:$B$252,Q$4:Q$252),"")</f>
        <v/>
      </c>
      <c r="AI15" t="str">
        <f>IF(AND($C$2&lt;&gt;"",$S15&lt;=$C$2),LOOKUP($T15,$B$4:$B$252,R$4:R$252),"")</f>
        <v/>
      </c>
    </row>
    <row r="16" spans="1:42" x14ac:dyDescent="0.35">
      <c r="A16" s="16">
        <v>11</v>
      </c>
      <c r="B16" s="16" t="s">
        <v>20</v>
      </c>
      <c r="C16" s="16">
        <v>40</v>
      </c>
      <c r="D16" s="16" t="s">
        <v>146</v>
      </c>
      <c r="E16" s="16" t="s">
        <v>147</v>
      </c>
      <c r="F16" s="16" t="s">
        <v>174</v>
      </c>
      <c r="G16" s="16" t="s">
        <v>870</v>
      </c>
      <c r="H16" s="16" t="s">
        <v>182</v>
      </c>
      <c r="I16" s="28">
        <v>18</v>
      </c>
      <c r="J16" s="16" t="s">
        <v>149</v>
      </c>
      <c r="K16" s="16" t="s">
        <v>150</v>
      </c>
      <c r="L16" s="16">
        <v>60000000</v>
      </c>
      <c r="M16" s="16" t="s">
        <v>183</v>
      </c>
      <c r="N16" s="16">
        <v>60000000</v>
      </c>
      <c r="O16" s="16">
        <v>60000000</v>
      </c>
      <c r="P16" s="16" t="s">
        <v>156</v>
      </c>
      <c r="Q16" s="16" t="s">
        <v>157</v>
      </c>
      <c r="R16" s="16" t="s">
        <v>184</v>
      </c>
      <c r="S16">
        <v>13</v>
      </c>
      <c r="T16" t="str">
        <f>CONCATENATE('Ficha de recogida de datos'!C$4,"_",Hoja3!S16)</f>
        <v>_13</v>
      </c>
      <c r="U16" t="str">
        <f>IF(AND($C$2&lt;&gt;"",$S16&lt;=$C$2),LOOKUP($T16,$B$4:$B$252,D$4:D$252),"")</f>
        <v/>
      </c>
      <c r="V16" t="str">
        <f>IF(AND($C$2&lt;&gt;"",$S16&lt;=$C$2),LOOKUP($T16,$B$4:$B$252,E$4:E$252),"")</f>
        <v/>
      </c>
      <c r="W16" t="str">
        <f>IF(AND($C$2&lt;&gt;"",$S16&lt;=$C$2),LOOKUP($T16,$B$4:$B$252,F$4:F$252),"")</f>
        <v/>
      </c>
      <c r="X16" t="str">
        <f>IF(AND($C$2&lt;&gt;"",$S16&lt;=$C$2),LOOKUP($T16,$B$4:$B$252,G$4:G$252),"")</f>
        <v/>
      </c>
      <c r="Y16" t="str">
        <f>IF(AND($C$2&lt;&gt;"",$S16&lt;=$C$2),LOOKUP($T16,$B$4:$B$252,H$4:H$252),"")</f>
        <v/>
      </c>
      <c r="Z16" t="str">
        <f>IF(AND($C$2&lt;&gt;"",$S16&lt;=$C$2),LOOKUP($T16,$B$4:$B$252,I$4:I$252),"")</f>
        <v/>
      </c>
      <c r="AA16" t="str">
        <f>IF(AND($C$2&lt;&gt;"",$S16&lt;=$C$2),LOOKUP($T16,$B$4:$B$252,J$4:J$252),"")</f>
        <v/>
      </c>
      <c r="AB16" t="str">
        <f>IF(AND($C$2&lt;&gt;"",$S16&lt;=$C$2),LOOKUP($T16,$B$4:$B$252,K$4:K$252),"")</f>
        <v/>
      </c>
      <c r="AC16" t="str">
        <f>IF(AND($C$2&lt;&gt;"",$S16&lt;=$C$2),LOOKUP($T16,$B$4:$B$252,L$4:L$252),"")</f>
        <v/>
      </c>
      <c r="AD16" t="str">
        <f>IF(AND($C$2&lt;&gt;"",$S16&lt;=$C$2),LOOKUP($T16,$B$4:$B$252,M$4:M$252),"")</f>
        <v/>
      </c>
      <c r="AE16" t="str">
        <f>IF(AND($C$2&lt;&gt;"",$S16&lt;=$C$2),LOOKUP($T16,$B$4:$B$252,N$4:N$252),"")</f>
        <v/>
      </c>
      <c r="AF16" t="str">
        <f>IF(AND($C$2&lt;&gt;"",$S16&lt;=$C$2),LOOKUP($T16,$B$4:$B$252,O$4:O$252),"")</f>
        <v/>
      </c>
      <c r="AG16" t="str">
        <f>IF(AND($C$2&lt;&gt;"",$S16&lt;=$C$2),LOOKUP($T16,$B$4:$B$252,P$4:P$252),"")</f>
        <v/>
      </c>
      <c r="AH16" t="str">
        <f>IF(AND($C$2&lt;&gt;"",$S16&lt;=$C$2),LOOKUP($T16,$B$4:$B$252,Q$4:Q$252),"")</f>
        <v/>
      </c>
      <c r="AI16" t="str">
        <f>IF(AND($C$2&lt;&gt;"",$S16&lt;=$C$2),LOOKUP($T16,$B$4:$B$252,R$4:R$252),"")</f>
        <v/>
      </c>
    </row>
    <row r="17" spans="1:35" ht="13.5" customHeight="1" x14ac:dyDescent="0.35">
      <c r="A17" s="16">
        <v>12</v>
      </c>
      <c r="B17" s="16" t="s">
        <v>21</v>
      </c>
      <c r="C17" s="16">
        <v>40</v>
      </c>
      <c r="D17" s="16" t="s">
        <v>146</v>
      </c>
      <c r="E17" s="16" t="s">
        <v>147</v>
      </c>
      <c r="F17" s="16" t="s">
        <v>174</v>
      </c>
      <c r="G17" s="16" t="s">
        <v>870</v>
      </c>
      <c r="H17" s="16" t="s">
        <v>185</v>
      </c>
      <c r="I17" s="28">
        <v>18</v>
      </c>
      <c r="J17" s="16" t="s">
        <v>149</v>
      </c>
      <c r="K17" s="16" t="s">
        <v>176</v>
      </c>
      <c r="L17" s="16">
        <v>123668.35</v>
      </c>
      <c r="M17" s="16" t="s">
        <v>186</v>
      </c>
      <c r="N17" s="16">
        <v>123668.35</v>
      </c>
      <c r="O17" s="16">
        <v>123668.35</v>
      </c>
      <c r="P17" s="16" t="s">
        <v>156</v>
      </c>
      <c r="Q17" s="16" t="s">
        <v>157</v>
      </c>
      <c r="R17" s="16">
        <v>371005.05</v>
      </c>
      <c r="S17">
        <v>14</v>
      </c>
      <c r="T17" t="str">
        <f>CONCATENATE('Ficha de recogida de datos'!C$4,"_",Hoja3!S17)</f>
        <v>_14</v>
      </c>
      <c r="U17" t="str">
        <f>IF(AND($C$2&lt;&gt;"",$S17&lt;=$C$2),LOOKUP($T17,$B$4:$B$252,D$4:D$252),"")</f>
        <v/>
      </c>
      <c r="V17" t="str">
        <f>IF(AND($C$2&lt;&gt;"",$S17&lt;=$C$2),LOOKUP($T17,$B$4:$B$252,E$4:E$252),"")</f>
        <v/>
      </c>
      <c r="W17" t="str">
        <f>IF(AND($C$2&lt;&gt;"",$S17&lt;=$C$2),LOOKUP($T17,$B$4:$B$252,F$4:F$252),"")</f>
        <v/>
      </c>
      <c r="X17" t="str">
        <f>IF(AND($C$2&lt;&gt;"",$S17&lt;=$C$2),LOOKUP($T17,$B$4:$B$252,G$4:G$252),"")</f>
        <v/>
      </c>
      <c r="Y17" t="str">
        <f>IF(AND($C$2&lt;&gt;"",$S17&lt;=$C$2),LOOKUP($T17,$B$4:$B$252,H$4:H$252),"")</f>
        <v/>
      </c>
      <c r="Z17" t="str">
        <f>IF(AND($C$2&lt;&gt;"",$S17&lt;=$C$2),LOOKUP($T17,$B$4:$B$252,I$4:I$252),"")</f>
        <v/>
      </c>
      <c r="AA17" t="str">
        <f>IF(AND($C$2&lt;&gt;"",$S17&lt;=$C$2),LOOKUP($T17,$B$4:$B$252,J$4:J$252),"")</f>
        <v/>
      </c>
      <c r="AB17" t="str">
        <f>IF(AND($C$2&lt;&gt;"",$S17&lt;=$C$2),LOOKUP($T17,$B$4:$B$252,K$4:K$252),"")</f>
        <v/>
      </c>
      <c r="AC17" t="str">
        <f>IF(AND($C$2&lt;&gt;"",$S17&lt;=$C$2),LOOKUP($T17,$B$4:$B$252,L$4:L$252),"")</f>
        <v/>
      </c>
      <c r="AD17" t="str">
        <f>IF(AND($C$2&lt;&gt;"",$S17&lt;=$C$2),LOOKUP($T17,$B$4:$B$252,M$4:M$252),"")</f>
        <v/>
      </c>
      <c r="AE17" t="str">
        <f>IF(AND($C$2&lt;&gt;"",$S17&lt;=$C$2),LOOKUP($T17,$B$4:$B$252,N$4:N$252),"")</f>
        <v/>
      </c>
      <c r="AF17" t="str">
        <f>IF(AND($C$2&lt;&gt;"",$S17&lt;=$C$2),LOOKUP($T17,$B$4:$B$252,O$4:O$252),"")</f>
        <v/>
      </c>
      <c r="AG17" t="str">
        <f>IF(AND($C$2&lt;&gt;"",$S17&lt;=$C$2),LOOKUP($T17,$B$4:$B$252,P$4:P$252),"")</f>
        <v/>
      </c>
      <c r="AH17" t="str">
        <f>IF(AND($C$2&lt;&gt;"",$S17&lt;=$C$2),LOOKUP($T17,$B$4:$B$252,Q$4:Q$252),"")</f>
        <v/>
      </c>
      <c r="AI17" t="str">
        <f>IF(AND($C$2&lt;&gt;"",$S17&lt;=$C$2),LOOKUP($T17,$B$4:$B$252,R$4:R$252),"")</f>
        <v/>
      </c>
    </row>
    <row r="18" spans="1:35" ht="17.25" customHeight="1" x14ac:dyDescent="0.35">
      <c r="A18" s="16">
        <v>13</v>
      </c>
      <c r="B18" s="16" t="s">
        <v>22</v>
      </c>
      <c r="C18" s="16">
        <v>40</v>
      </c>
      <c r="D18" s="16" t="s">
        <v>146</v>
      </c>
      <c r="E18" s="16" t="s">
        <v>147</v>
      </c>
      <c r="F18" s="16" t="s">
        <v>174</v>
      </c>
      <c r="G18" s="16" t="s">
        <v>187</v>
      </c>
      <c r="H18" s="16" t="s">
        <v>188</v>
      </c>
      <c r="I18" s="28">
        <v>18</v>
      </c>
      <c r="J18" s="16" t="s">
        <v>149</v>
      </c>
      <c r="K18" s="16" t="s">
        <v>150</v>
      </c>
      <c r="L18" s="16">
        <v>38000000</v>
      </c>
      <c r="M18" s="16" t="s">
        <v>189</v>
      </c>
      <c r="N18" s="16">
        <v>38000000</v>
      </c>
      <c r="O18" s="16">
        <v>38000000</v>
      </c>
      <c r="P18" s="16" t="s">
        <v>156</v>
      </c>
      <c r="Q18" s="16" t="s">
        <v>157</v>
      </c>
      <c r="R18" s="16">
        <v>114000000</v>
      </c>
      <c r="S18">
        <v>15</v>
      </c>
      <c r="T18" t="str">
        <f>CONCATENATE('Ficha de recogida de datos'!C$4,"_",Hoja3!S18)</f>
        <v>_15</v>
      </c>
      <c r="U18" t="str">
        <f>IF(AND($C$2&lt;&gt;"",$S18&lt;=$C$2),LOOKUP($T18,$B$4:$B$252,D$4:D$252),"")</f>
        <v/>
      </c>
      <c r="V18" t="str">
        <f>IF(AND($C$2&lt;&gt;"",$S18&lt;=$C$2),LOOKUP($T18,$B$4:$B$252,E$4:E$252),"")</f>
        <v/>
      </c>
      <c r="W18" t="str">
        <f>IF(AND($C$2&lt;&gt;"",$S18&lt;=$C$2),LOOKUP($T18,$B$4:$B$252,F$4:F$252),"")</f>
        <v/>
      </c>
      <c r="X18" t="str">
        <f>IF(AND($C$2&lt;&gt;"",$S18&lt;=$C$2),LOOKUP($T18,$B$4:$B$252,G$4:G$252),"")</f>
        <v/>
      </c>
      <c r="Y18" t="str">
        <f>IF(AND($C$2&lt;&gt;"",$S18&lt;=$C$2),LOOKUP($T18,$B$4:$B$252,H$4:H$252),"")</f>
        <v/>
      </c>
      <c r="Z18" t="str">
        <f>IF(AND($C$2&lt;&gt;"",$S18&lt;=$C$2),LOOKUP($T18,$B$4:$B$252,I$4:I$252),"")</f>
        <v/>
      </c>
      <c r="AA18" t="str">
        <f>IF(AND($C$2&lt;&gt;"",$S18&lt;=$C$2),LOOKUP($T18,$B$4:$B$252,J$4:J$252),"")</f>
        <v/>
      </c>
      <c r="AB18" t="str">
        <f>IF(AND($C$2&lt;&gt;"",$S18&lt;=$C$2),LOOKUP($T18,$B$4:$B$252,K$4:K$252),"")</f>
        <v/>
      </c>
      <c r="AC18" t="str">
        <f>IF(AND($C$2&lt;&gt;"",$S18&lt;=$C$2),LOOKUP($T18,$B$4:$B$252,L$4:L$252),"")</f>
        <v/>
      </c>
      <c r="AD18" t="str">
        <f>IF(AND($C$2&lt;&gt;"",$S18&lt;=$C$2),LOOKUP($T18,$B$4:$B$252,M$4:M$252),"")</f>
        <v/>
      </c>
      <c r="AE18" t="str">
        <f>IF(AND($C$2&lt;&gt;"",$S18&lt;=$C$2),LOOKUP($T18,$B$4:$B$252,N$4:N$252),"")</f>
        <v/>
      </c>
      <c r="AF18" t="str">
        <f>IF(AND($C$2&lt;&gt;"",$S18&lt;=$C$2),LOOKUP($T18,$B$4:$B$252,O$4:O$252),"")</f>
        <v/>
      </c>
      <c r="AG18" t="str">
        <f>IF(AND($C$2&lt;&gt;"",$S18&lt;=$C$2),LOOKUP($T18,$B$4:$B$252,P$4:P$252),"")</f>
        <v/>
      </c>
      <c r="AH18" t="str">
        <f>IF(AND($C$2&lt;&gt;"",$S18&lt;=$C$2),LOOKUP($T18,$B$4:$B$252,Q$4:Q$252),"")</f>
        <v/>
      </c>
      <c r="AI18" t="str">
        <f>IF(AND($C$2&lt;&gt;"",$S18&lt;=$C$2),LOOKUP($T18,$B$4:$B$252,R$4:R$252),"")</f>
        <v/>
      </c>
    </row>
    <row r="19" spans="1:35" ht="15" customHeight="1" x14ac:dyDescent="0.35">
      <c r="A19" s="16">
        <v>14</v>
      </c>
      <c r="B19" s="16" t="s">
        <v>23</v>
      </c>
      <c r="C19" s="16">
        <v>40</v>
      </c>
      <c r="D19" s="16" t="s">
        <v>146</v>
      </c>
      <c r="E19" s="16" t="s">
        <v>147</v>
      </c>
      <c r="F19" s="16" t="s">
        <v>190</v>
      </c>
      <c r="G19" s="17" t="s">
        <v>863</v>
      </c>
      <c r="H19" s="17" t="s">
        <v>864</v>
      </c>
      <c r="I19" s="28">
        <v>18</v>
      </c>
      <c r="J19" s="16" t="s">
        <v>149</v>
      </c>
      <c r="K19" s="16" t="s">
        <v>150</v>
      </c>
      <c r="L19" s="16">
        <v>31000000</v>
      </c>
      <c r="M19" s="16" t="s">
        <v>191</v>
      </c>
      <c r="N19" s="16">
        <v>31000000</v>
      </c>
      <c r="O19" s="16">
        <v>27189000</v>
      </c>
      <c r="P19" s="16" t="s">
        <v>192</v>
      </c>
      <c r="Q19" s="16" t="s">
        <v>157</v>
      </c>
      <c r="R19" s="16" t="s">
        <v>193</v>
      </c>
      <c r="S19">
        <v>16</v>
      </c>
      <c r="T19" t="str">
        <f>CONCATENATE('Ficha de recogida de datos'!C$4,"_",Hoja3!S19)</f>
        <v>_16</v>
      </c>
      <c r="U19" t="str">
        <f>IF(AND($C$2&lt;&gt;"",$S19&lt;=$C$2),LOOKUP($T19,$B$4:$B$252,D$4:D$252),"")</f>
        <v/>
      </c>
      <c r="V19" t="str">
        <f>IF(AND($C$2&lt;&gt;"",$S19&lt;=$C$2),LOOKUP($T19,$B$4:$B$252,E$4:E$252),"")</f>
        <v/>
      </c>
      <c r="W19" t="str">
        <f>IF(AND($C$2&lt;&gt;"",$S19&lt;=$C$2),LOOKUP($T19,$B$4:$B$252,F$4:F$252),"")</f>
        <v/>
      </c>
      <c r="X19" t="str">
        <f>IF(AND($C$2&lt;&gt;"",$S19&lt;=$C$2),LOOKUP($T19,$B$4:$B$252,G$4:G$252),"")</f>
        <v/>
      </c>
      <c r="Y19" t="str">
        <f>IF(AND($C$2&lt;&gt;"",$S19&lt;=$C$2),LOOKUP($T19,$B$4:$B$252,H$4:H$252),"")</f>
        <v/>
      </c>
      <c r="Z19" t="str">
        <f>IF(AND($C$2&lt;&gt;"",$S19&lt;=$C$2),LOOKUP($T19,$B$4:$B$252,I$4:I$252),"")</f>
        <v/>
      </c>
      <c r="AA19" t="str">
        <f>IF(AND($C$2&lt;&gt;"",$S19&lt;=$C$2),LOOKUP($T19,$B$4:$B$252,J$4:J$252),"")</f>
        <v/>
      </c>
      <c r="AB19" t="str">
        <f>IF(AND($C$2&lt;&gt;"",$S19&lt;=$C$2),LOOKUP($T19,$B$4:$B$252,K$4:K$252),"")</f>
        <v/>
      </c>
      <c r="AC19" t="str">
        <f>IF(AND($C$2&lt;&gt;"",$S19&lt;=$C$2),LOOKUP($T19,$B$4:$B$252,L$4:L$252),"")</f>
        <v/>
      </c>
      <c r="AD19" t="str">
        <f>IF(AND($C$2&lt;&gt;"",$S19&lt;=$C$2),LOOKUP($T19,$B$4:$B$252,M$4:M$252),"")</f>
        <v/>
      </c>
      <c r="AE19" t="str">
        <f>IF(AND($C$2&lt;&gt;"",$S19&lt;=$C$2),LOOKUP($T19,$B$4:$B$252,N$4:N$252),"")</f>
        <v/>
      </c>
      <c r="AF19" t="str">
        <f>IF(AND($C$2&lt;&gt;"",$S19&lt;=$C$2),LOOKUP($T19,$B$4:$B$252,O$4:O$252),"")</f>
        <v/>
      </c>
      <c r="AG19" t="str">
        <f>IF(AND($C$2&lt;&gt;"",$S19&lt;=$C$2),LOOKUP($T19,$B$4:$B$252,P$4:P$252),"")</f>
        <v/>
      </c>
      <c r="AH19" t="str">
        <f>IF(AND($C$2&lt;&gt;"",$S19&lt;=$C$2),LOOKUP($T19,$B$4:$B$252,Q$4:Q$252),"")</f>
        <v/>
      </c>
      <c r="AI19" t="str">
        <f>IF(AND($C$2&lt;&gt;"",$S19&lt;=$C$2),LOOKUP($T19,$B$4:$B$252,R$4:R$252),"")</f>
        <v/>
      </c>
    </row>
    <row r="20" spans="1:35" ht="15" customHeight="1" x14ac:dyDescent="0.35">
      <c r="A20" s="16">
        <v>15</v>
      </c>
      <c r="B20" s="16" t="s">
        <v>24</v>
      </c>
      <c r="C20" s="16">
        <v>40</v>
      </c>
      <c r="D20" s="16" t="s">
        <v>146</v>
      </c>
      <c r="E20" s="16" t="s">
        <v>147</v>
      </c>
      <c r="F20" s="16" t="s">
        <v>190</v>
      </c>
      <c r="G20" s="16" t="s">
        <v>871</v>
      </c>
      <c r="H20" s="16" t="s">
        <v>872</v>
      </c>
      <c r="I20" s="28">
        <v>18</v>
      </c>
      <c r="J20" s="16" t="s">
        <v>149</v>
      </c>
      <c r="K20" s="16" t="s">
        <v>150</v>
      </c>
      <c r="L20" s="16">
        <v>39000000</v>
      </c>
      <c r="M20" s="16" t="s">
        <v>194</v>
      </c>
      <c r="N20" s="16">
        <v>55710000</v>
      </c>
      <c r="O20" s="16">
        <v>0</v>
      </c>
      <c r="P20" s="16" t="s">
        <v>195</v>
      </c>
      <c r="Q20" s="16" t="s">
        <v>157</v>
      </c>
      <c r="R20" s="16">
        <v>94710000</v>
      </c>
      <c r="S20">
        <v>17</v>
      </c>
      <c r="T20" t="str">
        <f>CONCATENATE('Ficha de recogida de datos'!C$4,"_",Hoja3!S20)</f>
        <v>_17</v>
      </c>
      <c r="U20" t="str">
        <f>IF(AND($C$2&lt;&gt;"",$S20&lt;=$C$2),LOOKUP($T20,$B$4:$B$252,D$4:D$252),"")</f>
        <v/>
      </c>
      <c r="V20" t="str">
        <f>IF(AND($C$2&lt;&gt;"",$S20&lt;=$C$2),LOOKUP($T20,$B$4:$B$252,E$4:E$252),"")</f>
        <v/>
      </c>
      <c r="W20" t="str">
        <f>IF(AND($C$2&lt;&gt;"",$S20&lt;=$C$2),LOOKUP($T20,$B$4:$B$252,F$4:F$252),"")</f>
        <v/>
      </c>
      <c r="X20" t="str">
        <f>IF(AND($C$2&lt;&gt;"",$S20&lt;=$C$2),LOOKUP($T20,$B$4:$B$252,G$4:G$252),"")</f>
        <v/>
      </c>
      <c r="Y20" t="str">
        <f>IF(AND($C$2&lt;&gt;"",$S20&lt;=$C$2),LOOKUP($T20,$B$4:$B$252,H$4:H$252),"")</f>
        <v/>
      </c>
      <c r="Z20" t="str">
        <f>IF(AND($C$2&lt;&gt;"",$S20&lt;=$C$2),LOOKUP($T20,$B$4:$B$252,I$4:I$252),"")</f>
        <v/>
      </c>
      <c r="AA20" t="str">
        <f>IF(AND($C$2&lt;&gt;"",$S20&lt;=$C$2),LOOKUP($T20,$B$4:$B$252,J$4:J$252),"")</f>
        <v/>
      </c>
      <c r="AB20" t="str">
        <f>IF(AND($C$2&lt;&gt;"",$S20&lt;=$C$2),LOOKUP($T20,$B$4:$B$252,K$4:K$252),"")</f>
        <v/>
      </c>
      <c r="AC20" t="str">
        <f>IF(AND($C$2&lt;&gt;"",$S20&lt;=$C$2),LOOKUP($T20,$B$4:$B$252,L$4:L$252),"")</f>
        <v/>
      </c>
      <c r="AD20" t="str">
        <f>IF(AND($C$2&lt;&gt;"",$S20&lt;=$C$2),LOOKUP($T20,$B$4:$B$252,M$4:M$252),"")</f>
        <v/>
      </c>
      <c r="AE20" t="str">
        <f>IF(AND($C$2&lt;&gt;"",$S20&lt;=$C$2),LOOKUP($T20,$B$4:$B$252,N$4:N$252),"")</f>
        <v/>
      </c>
      <c r="AF20" t="str">
        <f>IF(AND($C$2&lt;&gt;"",$S20&lt;=$C$2),LOOKUP($T20,$B$4:$B$252,O$4:O$252),"")</f>
        <v/>
      </c>
      <c r="AG20" t="str">
        <f>IF(AND($C$2&lt;&gt;"",$S20&lt;=$C$2),LOOKUP($T20,$B$4:$B$252,P$4:P$252),"")</f>
        <v/>
      </c>
      <c r="AH20" t="str">
        <f>IF(AND($C$2&lt;&gt;"",$S20&lt;=$C$2),LOOKUP($T20,$B$4:$B$252,Q$4:Q$252),"")</f>
        <v/>
      </c>
      <c r="AI20" t="str">
        <f>IF(AND($C$2&lt;&gt;"",$S20&lt;=$C$2),LOOKUP($T20,$B$4:$B$252,R$4:R$252),"")</f>
        <v/>
      </c>
    </row>
    <row r="21" spans="1:35" x14ac:dyDescent="0.35">
      <c r="A21" s="16">
        <v>16</v>
      </c>
      <c r="B21" s="16" t="s">
        <v>25</v>
      </c>
      <c r="C21" s="16">
        <v>40</v>
      </c>
      <c r="D21" s="16" t="s">
        <v>146</v>
      </c>
      <c r="E21" s="16" t="s">
        <v>147</v>
      </c>
      <c r="F21" s="16" t="s">
        <v>873</v>
      </c>
      <c r="G21" s="16" t="s">
        <v>196</v>
      </c>
      <c r="H21" s="16" t="s">
        <v>858</v>
      </c>
      <c r="I21" s="28">
        <v>18</v>
      </c>
      <c r="J21" s="16" t="s">
        <v>149</v>
      </c>
      <c r="K21" s="16" t="s">
        <v>150</v>
      </c>
      <c r="L21" s="16">
        <v>0</v>
      </c>
      <c r="M21" s="16" t="s">
        <v>172</v>
      </c>
      <c r="N21" s="16">
        <v>0</v>
      </c>
      <c r="O21" s="16">
        <v>0</v>
      </c>
      <c r="P21" s="16" t="s">
        <v>156</v>
      </c>
      <c r="Q21" s="16" t="s">
        <v>157</v>
      </c>
      <c r="R21" s="16" t="s">
        <v>197</v>
      </c>
      <c r="S21">
        <v>18</v>
      </c>
      <c r="T21" t="str">
        <f>CONCATENATE('Ficha de recogida de datos'!C$4,"_",Hoja3!S21)</f>
        <v>_18</v>
      </c>
      <c r="U21" t="str">
        <f>IF(AND($C$2&lt;&gt;"",$S21&lt;=$C$2),LOOKUP($T21,$B$4:$B$252,D$4:D$252),"")</f>
        <v/>
      </c>
      <c r="V21" t="str">
        <f>IF(AND($C$2&lt;&gt;"",$S21&lt;=$C$2),LOOKUP($T21,$B$4:$B$252,E$4:E$252),"")</f>
        <v/>
      </c>
      <c r="W21" t="str">
        <f>IF(AND($C$2&lt;&gt;"",$S21&lt;=$C$2),LOOKUP($T21,$B$4:$B$252,F$4:F$252),"")</f>
        <v/>
      </c>
      <c r="X21" t="str">
        <f>IF(AND($C$2&lt;&gt;"",$S21&lt;=$C$2),LOOKUP($T21,$B$4:$B$252,G$4:G$252),"")</f>
        <v/>
      </c>
      <c r="Y21" t="str">
        <f>IF(AND($C$2&lt;&gt;"",$S21&lt;=$C$2),LOOKUP($T21,$B$4:$B$252,H$4:H$252),"")</f>
        <v/>
      </c>
      <c r="Z21" t="str">
        <f>IF(AND($C$2&lt;&gt;"",$S21&lt;=$C$2),LOOKUP($T21,$B$4:$B$252,I$4:I$252),"")</f>
        <v/>
      </c>
      <c r="AA21" t="str">
        <f>IF(AND($C$2&lt;&gt;"",$S21&lt;=$C$2),LOOKUP($T21,$B$4:$B$252,J$4:J$252),"")</f>
        <v/>
      </c>
      <c r="AB21" t="str">
        <f>IF(AND($C$2&lt;&gt;"",$S21&lt;=$C$2),LOOKUP($T21,$B$4:$B$252,K$4:K$252),"")</f>
        <v/>
      </c>
      <c r="AC21" t="str">
        <f>IF(AND($C$2&lt;&gt;"",$S21&lt;=$C$2),LOOKUP($T21,$B$4:$B$252,L$4:L$252),"")</f>
        <v/>
      </c>
      <c r="AD21" t="str">
        <f>IF(AND($C$2&lt;&gt;"",$S21&lt;=$C$2),LOOKUP($T21,$B$4:$B$252,M$4:M$252),"")</f>
        <v/>
      </c>
      <c r="AE21" t="str">
        <f>IF(AND($C$2&lt;&gt;"",$S21&lt;=$C$2),LOOKUP($T21,$B$4:$B$252,N$4:N$252),"")</f>
        <v/>
      </c>
      <c r="AF21" t="str">
        <f>IF(AND($C$2&lt;&gt;"",$S21&lt;=$C$2),LOOKUP($T21,$B$4:$B$252,O$4:O$252),"")</f>
        <v/>
      </c>
      <c r="AG21" t="str">
        <f>IF(AND($C$2&lt;&gt;"",$S21&lt;=$C$2),LOOKUP($T21,$B$4:$B$252,P$4:P$252),"")</f>
        <v/>
      </c>
      <c r="AH21" t="str">
        <f>IF(AND($C$2&lt;&gt;"",$S21&lt;=$C$2),LOOKUP($T21,$B$4:$B$252,Q$4:Q$252),"")</f>
        <v/>
      </c>
      <c r="AI21" t="str">
        <f>IF(AND($C$2&lt;&gt;"",$S21&lt;=$C$2),LOOKUP($T21,$B$4:$B$252,R$4:R$252),"")</f>
        <v/>
      </c>
    </row>
    <row r="22" spans="1:35" x14ac:dyDescent="0.35">
      <c r="A22" s="16">
        <v>17</v>
      </c>
      <c r="B22" s="16" t="s">
        <v>26</v>
      </c>
      <c r="C22" s="16">
        <v>40</v>
      </c>
      <c r="D22" s="16" t="s">
        <v>146</v>
      </c>
      <c r="E22" s="16" t="s">
        <v>147</v>
      </c>
      <c r="F22" s="16" t="s">
        <v>873</v>
      </c>
      <c r="G22" s="16" t="s">
        <v>198</v>
      </c>
      <c r="H22" s="16" t="s">
        <v>874</v>
      </c>
      <c r="I22" s="28">
        <v>18</v>
      </c>
      <c r="J22" s="16" t="s">
        <v>149</v>
      </c>
      <c r="K22" s="16" t="s">
        <v>150</v>
      </c>
      <c r="L22" s="16">
        <v>246455.36</v>
      </c>
      <c r="M22" s="16" t="s">
        <v>199</v>
      </c>
      <c r="N22" s="16">
        <v>308608.5</v>
      </c>
      <c r="O22" s="16">
        <v>308608.5</v>
      </c>
      <c r="P22" s="16" t="s">
        <v>156</v>
      </c>
      <c r="Q22" s="16" t="s">
        <v>157</v>
      </c>
      <c r="R22" s="16" t="s">
        <v>200</v>
      </c>
      <c r="S22">
        <v>19</v>
      </c>
      <c r="T22" t="str">
        <f>CONCATENATE('Ficha de recogida de datos'!C$4,"_",Hoja3!S22)</f>
        <v>_19</v>
      </c>
      <c r="U22" t="str">
        <f>IF(AND($C$2&lt;&gt;"",$S22&lt;=$C$2),LOOKUP($T22,$B$4:$B$252,D$4:D$252),"")</f>
        <v/>
      </c>
      <c r="V22" t="str">
        <f>IF(AND($C$2&lt;&gt;"",$S22&lt;=$C$2),LOOKUP($T22,$B$4:$B$252,E$4:E$252),"")</f>
        <v/>
      </c>
      <c r="W22" t="str">
        <f>IF(AND($C$2&lt;&gt;"",$S22&lt;=$C$2),LOOKUP($T22,$B$4:$B$252,F$4:F$252),"")</f>
        <v/>
      </c>
      <c r="X22" t="str">
        <f>IF(AND($C$2&lt;&gt;"",$S22&lt;=$C$2),LOOKUP($T22,$B$4:$B$252,G$4:G$252),"")</f>
        <v/>
      </c>
      <c r="Y22" t="str">
        <f>IF(AND($C$2&lt;&gt;"",$S22&lt;=$C$2),LOOKUP($T22,$B$4:$B$252,H$4:H$252),"")</f>
        <v/>
      </c>
      <c r="Z22" t="str">
        <f>IF(AND($C$2&lt;&gt;"",$S22&lt;=$C$2),LOOKUP($T22,$B$4:$B$252,I$4:I$252),"")</f>
        <v/>
      </c>
      <c r="AA22" t="str">
        <f>IF(AND($C$2&lt;&gt;"",$S22&lt;=$C$2),LOOKUP($T22,$B$4:$B$252,J$4:J$252),"")</f>
        <v/>
      </c>
      <c r="AB22" t="str">
        <f>IF(AND($C$2&lt;&gt;"",$S22&lt;=$C$2),LOOKUP($T22,$B$4:$B$252,K$4:K$252),"")</f>
        <v/>
      </c>
      <c r="AC22" t="str">
        <f>IF(AND($C$2&lt;&gt;"",$S22&lt;=$C$2),LOOKUP($T22,$B$4:$B$252,L$4:L$252),"")</f>
        <v/>
      </c>
      <c r="AD22" t="str">
        <f>IF(AND($C$2&lt;&gt;"",$S22&lt;=$C$2),LOOKUP($T22,$B$4:$B$252,M$4:M$252),"")</f>
        <v/>
      </c>
      <c r="AE22" t="str">
        <f>IF(AND($C$2&lt;&gt;"",$S22&lt;=$C$2),LOOKUP($T22,$B$4:$B$252,N$4:N$252),"")</f>
        <v/>
      </c>
      <c r="AF22" t="str">
        <f>IF(AND($C$2&lt;&gt;"",$S22&lt;=$C$2),LOOKUP($T22,$B$4:$B$252,O$4:O$252),"")</f>
        <v/>
      </c>
      <c r="AG22" t="str">
        <f>IF(AND($C$2&lt;&gt;"",$S22&lt;=$C$2),LOOKUP($T22,$B$4:$B$252,P$4:P$252),"")</f>
        <v/>
      </c>
      <c r="AH22" t="str">
        <f>IF(AND($C$2&lt;&gt;"",$S22&lt;=$C$2),LOOKUP($T22,$B$4:$B$252,Q$4:Q$252),"")</f>
        <v/>
      </c>
      <c r="AI22" t="str">
        <f>IF(AND($C$2&lt;&gt;"",$S22&lt;=$C$2),LOOKUP($T22,$B$4:$B$252,R$4:R$252),"")</f>
        <v/>
      </c>
    </row>
    <row r="23" spans="1:35" x14ac:dyDescent="0.35">
      <c r="A23" s="16">
        <v>18</v>
      </c>
      <c r="B23" s="16" t="s">
        <v>27</v>
      </c>
      <c r="C23" s="16">
        <v>40</v>
      </c>
      <c r="D23" s="16" t="s">
        <v>146</v>
      </c>
      <c r="E23" s="16" t="s">
        <v>213</v>
      </c>
      <c r="F23" s="16" t="s">
        <v>214</v>
      </c>
      <c r="G23" s="16" t="s">
        <v>215</v>
      </c>
      <c r="H23" s="16" t="s">
        <v>216</v>
      </c>
      <c r="I23" s="28">
        <v>18</v>
      </c>
      <c r="J23" s="16" t="s">
        <v>149</v>
      </c>
      <c r="K23" s="16" t="s">
        <v>218</v>
      </c>
      <c r="L23" s="16">
        <v>1427376975.73</v>
      </c>
      <c r="M23" s="16" t="s">
        <v>219</v>
      </c>
      <c r="N23" s="16">
        <v>1431810523.6800001</v>
      </c>
      <c r="O23" s="16">
        <v>1431810523.6800001</v>
      </c>
      <c r="P23" s="16" t="s">
        <v>156</v>
      </c>
      <c r="Q23" s="16" t="s">
        <v>157</v>
      </c>
      <c r="R23" s="16" t="s">
        <v>220</v>
      </c>
      <c r="S23">
        <v>20</v>
      </c>
      <c r="T23" t="str">
        <f>CONCATENATE('Ficha de recogida de datos'!C$4,"_",Hoja3!S23)</f>
        <v>_20</v>
      </c>
      <c r="U23" t="str">
        <f>IF(AND($C$2&lt;&gt;"",$S23&lt;=$C$2),LOOKUP($T23,$B$4:$B$252,D$4:D$252),"")</f>
        <v/>
      </c>
      <c r="V23" t="str">
        <f>IF(AND($C$2&lt;&gt;"",$S23&lt;=$C$2),LOOKUP($T23,$B$4:$B$252,E$4:E$252),"")</f>
        <v/>
      </c>
      <c r="W23" t="str">
        <f>IF(AND($C$2&lt;&gt;"",$S23&lt;=$C$2),LOOKUP($T23,$B$4:$B$252,F$4:F$252),"")</f>
        <v/>
      </c>
      <c r="X23" t="str">
        <f>IF(AND($C$2&lt;&gt;"",$S23&lt;=$C$2),LOOKUP($T23,$B$4:$B$252,G$4:G$252),"")</f>
        <v/>
      </c>
      <c r="Y23" t="str">
        <f>IF(AND($C$2&lt;&gt;"",$S23&lt;=$C$2),LOOKUP($T23,$B$4:$B$252,H$4:H$252),"")</f>
        <v/>
      </c>
      <c r="Z23" t="str">
        <f>IF(AND($C$2&lt;&gt;"",$S23&lt;=$C$2),LOOKUP($T23,$B$4:$B$252,I$4:I$252),"")</f>
        <v/>
      </c>
      <c r="AA23" t="str">
        <f>IF(AND($C$2&lt;&gt;"",$S23&lt;=$C$2),LOOKUP($T23,$B$4:$B$252,J$4:J$252),"")</f>
        <v/>
      </c>
      <c r="AB23" t="str">
        <f>IF(AND($C$2&lt;&gt;"",$S23&lt;=$C$2),LOOKUP($T23,$B$4:$B$252,K$4:K$252),"")</f>
        <v/>
      </c>
      <c r="AC23" t="str">
        <f>IF(AND($C$2&lt;&gt;"",$S23&lt;=$C$2),LOOKUP($T23,$B$4:$B$252,L$4:L$252),"")</f>
        <v/>
      </c>
      <c r="AD23" t="str">
        <f>IF(AND($C$2&lt;&gt;"",$S23&lt;=$C$2),LOOKUP($T23,$B$4:$B$252,M$4:M$252),"")</f>
        <v/>
      </c>
      <c r="AE23" t="str">
        <f>IF(AND($C$2&lt;&gt;"",$S23&lt;=$C$2),LOOKUP($T23,$B$4:$B$252,N$4:N$252),"")</f>
        <v/>
      </c>
      <c r="AF23" t="str">
        <f>IF(AND($C$2&lt;&gt;"",$S23&lt;=$C$2),LOOKUP($T23,$B$4:$B$252,O$4:O$252),"")</f>
        <v/>
      </c>
      <c r="AG23" t="str">
        <f>IF(AND($C$2&lt;&gt;"",$S23&lt;=$C$2),LOOKUP($T23,$B$4:$B$252,P$4:P$252),"")</f>
        <v/>
      </c>
      <c r="AH23" t="str">
        <f>IF(AND($C$2&lt;&gt;"",$S23&lt;=$C$2),LOOKUP($T23,$B$4:$B$252,Q$4:Q$252),"")</f>
        <v/>
      </c>
      <c r="AI23" t="str">
        <f>IF(AND($C$2&lt;&gt;"",$S23&lt;=$C$2),LOOKUP($T23,$B$4:$B$252,R$4:R$252),"")</f>
        <v/>
      </c>
    </row>
    <row r="24" spans="1:35" x14ac:dyDescent="0.35">
      <c r="A24" s="16">
        <v>19</v>
      </c>
      <c r="B24" s="16" t="s">
        <v>28</v>
      </c>
      <c r="C24" s="16">
        <v>40</v>
      </c>
      <c r="D24" s="16" t="s">
        <v>146</v>
      </c>
      <c r="E24" s="16" t="s">
        <v>256</v>
      </c>
      <c r="F24" s="16" t="s">
        <v>257</v>
      </c>
      <c r="G24" s="16" t="s">
        <v>258</v>
      </c>
      <c r="H24" s="16" t="s">
        <v>989</v>
      </c>
      <c r="I24" s="28">
        <v>18</v>
      </c>
      <c r="J24" s="16" t="s">
        <v>149</v>
      </c>
      <c r="K24" s="16" t="s">
        <v>259</v>
      </c>
      <c r="L24" s="16">
        <v>48037240</v>
      </c>
      <c r="M24" s="16" t="s">
        <v>260</v>
      </c>
      <c r="N24" s="16">
        <v>48037240</v>
      </c>
      <c r="O24" s="16">
        <v>48037240</v>
      </c>
      <c r="P24" s="16" t="s">
        <v>261</v>
      </c>
      <c r="Q24" s="16" t="s">
        <v>157</v>
      </c>
      <c r="R24" s="16">
        <v>144111720</v>
      </c>
      <c r="S24">
        <v>21</v>
      </c>
      <c r="T24" t="str">
        <f>CONCATENATE('Ficha de recogida de datos'!C$4,"_",Hoja3!S24)</f>
        <v>_21</v>
      </c>
      <c r="U24" t="str">
        <f>IF(AND($C$2&lt;&gt;"",$S24&lt;=$C$2),LOOKUP($T24,$B$4:$B$252,D$4:D$252),"")</f>
        <v/>
      </c>
      <c r="V24" t="str">
        <f>IF(AND($C$2&lt;&gt;"",$S24&lt;=$C$2),LOOKUP($T24,$B$4:$B$252,E$4:E$252),"")</f>
        <v/>
      </c>
      <c r="W24" t="str">
        <f>IF(AND($C$2&lt;&gt;"",$S24&lt;=$C$2),LOOKUP($T24,$B$4:$B$252,F$4:F$252),"")</f>
        <v/>
      </c>
      <c r="X24" t="str">
        <f>IF(AND($C$2&lt;&gt;"",$S24&lt;=$C$2),LOOKUP($T24,$B$4:$B$252,G$4:G$252),"")</f>
        <v/>
      </c>
      <c r="Y24" t="str">
        <f>IF(AND($C$2&lt;&gt;"",$S24&lt;=$C$2),LOOKUP($T24,$B$4:$B$252,H$4:H$252),"")</f>
        <v/>
      </c>
      <c r="Z24" t="str">
        <f>IF(AND($C$2&lt;&gt;"",$S24&lt;=$C$2),LOOKUP($T24,$B$4:$B$252,I$4:I$252),"")</f>
        <v/>
      </c>
      <c r="AA24" t="str">
        <f>IF(AND($C$2&lt;&gt;"",$S24&lt;=$C$2),LOOKUP($T24,$B$4:$B$252,J$4:J$252),"")</f>
        <v/>
      </c>
      <c r="AB24" t="str">
        <f>IF(AND($C$2&lt;&gt;"",$S24&lt;=$C$2),LOOKUP($T24,$B$4:$B$252,K$4:K$252),"")</f>
        <v/>
      </c>
      <c r="AC24" t="str">
        <f>IF(AND($C$2&lt;&gt;"",$S24&lt;=$C$2),LOOKUP($T24,$B$4:$B$252,L$4:L$252),"")</f>
        <v/>
      </c>
      <c r="AD24" t="str">
        <f>IF(AND($C$2&lt;&gt;"",$S24&lt;=$C$2),LOOKUP($T24,$B$4:$B$252,M$4:M$252),"")</f>
        <v/>
      </c>
      <c r="AE24" t="str">
        <f>IF(AND($C$2&lt;&gt;"",$S24&lt;=$C$2),LOOKUP($T24,$B$4:$B$252,N$4:N$252),"")</f>
        <v/>
      </c>
      <c r="AF24" t="str">
        <f>IF(AND($C$2&lt;&gt;"",$S24&lt;=$C$2),LOOKUP($T24,$B$4:$B$252,O$4:O$252),"")</f>
        <v/>
      </c>
      <c r="AG24" t="str">
        <f>IF(AND($C$2&lt;&gt;"",$S24&lt;=$C$2),LOOKUP($T24,$B$4:$B$252,P$4:P$252),"")</f>
        <v/>
      </c>
      <c r="AH24" t="str">
        <f>IF(AND($C$2&lt;&gt;"",$S24&lt;=$C$2),LOOKUP($T24,$B$4:$B$252,Q$4:Q$252),"")</f>
        <v/>
      </c>
      <c r="AI24" t="str">
        <f>IF(AND($C$2&lt;&gt;"",$S24&lt;=$C$2),LOOKUP($T24,$B$4:$B$252,R$4:R$252),"")</f>
        <v/>
      </c>
    </row>
    <row r="25" spans="1:35" x14ac:dyDescent="0.35">
      <c r="A25" s="16">
        <v>2</v>
      </c>
      <c r="B25" s="16" t="s">
        <v>29</v>
      </c>
      <c r="C25" s="16">
        <v>40</v>
      </c>
      <c r="D25" s="16" t="s">
        <v>146</v>
      </c>
      <c r="E25" s="16" t="s">
        <v>147</v>
      </c>
      <c r="F25" s="16" t="s">
        <v>860</v>
      </c>
      <c r="G25" s="16" t="s">
        <v>155</v>
      </c>
      <c r="H25" s="16" t="s">
        <v>858</v>
      </c>
      <c r="I25" s="28">
        <v>18</v>
      </c>
      <c r="J25" s="16" t="s">
        <v>149</v>
      </c>
      <c r="K25" s="16" t="s">
        <v>150</v>
      </c>
      <c r="L25" s="16">
        <v>0</v>
      </c>
      <c r="M25" s="16" t="s">
        <v>152</v>
      </c>
      <c r="N25" s="16">
        <v>0</v>
      </c>
      <c r="O25" s="16">
        <v>0</v>
      </c>
      <c r="P25" s="16" t="s">
        <v>156</v>
      </c>
      <c r="Q25" s="16" t="s">
        <v>157</v>
      </c>
      <c r="R25" s="16" t="s">
        <v>158</v>
      </c>
      <c r="S25">
        <v>22</v>
      </c>
      <c r="T25" t="str">
        <f>CONCATENATE('Ficha de recogida de datos'!C$4,"_",Hoja3!S25)</f>
        <v>_22</v>
      </c>
      <c r="U25" t="str">
        <f>IF(AND($C$2&lt;&gt;"",$S25&lt;=$C$2),LOOKUP($T25,$B$4:$B$252,D$4:D$252),"")</f>
        <v/>
      </c>
      <c r="V25" t="str">
        <f>IF(AND($C$2&lt;&gt;"",$S25&lt;=$C$2),LOOKUP($T25,$B$4:$B$252,E$4:E$252),"")</f>
        <v/>
      </c>
      <c r="W25" t="str">
        <f>IF(AND($C$2&lt;&gt;"",$S25&lt;=$C$2),LOOKUP($T25,$B$4:$B$252,F$4:F$252),"")</f>
        <v/>
      </c>
      <c r="X25" t="str">
        <f>IF(AND($C$2&lt;&gt;"",$S25&lt;=$C$2),LOOKUP($T25,$B$4:$B$252,G$4:G$252),"")</f>
        <v/>
      </c>
      <c r="Y25" t="str">
        <f>IF(AND($C$2&lt;&gt;"",$S25&lt;=$C$2),LOOKUP($T25,$B$4:$B$252,H$4:H$252),"")</f>
        <v/>
      </c>
      <c r="Z25" t="str">
        <f>IF(AND($C$2&lt;&gt;"",$S25&lt;=$C$2),LOOKUP($T25,$B$4:$B$252,I$4:I$252),"")</f>
        <v/>
      </c>
      <c r="AA25" t="str">
        <f>IF(AND($C$2&lt;&gt;"",$S25&lt;=$C$2),LOOKUP($T25,$B$4:$B$252,J$4:J$252),"")</f>
        <v/>
      </c>
      <c r="AB25" t="str">
        <f>IF(AND($C$2&lt;&gt;"",$S25&lt;=$C$2),LOOKUP($T25,$B$4:$B$252,K$4:K$252),"")</f>
        <v/>
      </c>
      <c r="AC25" t="str">
        <f>IF(AND($C$2&lt;&gt;"",$S25&lt;=$C$2),LOOKUP($T25,$B$4:$B$252,L$4:L$252),"")</f>
        <v/>
      </c>
      <c r="AD25" t="str">
        <f>IF(AND($C$2&lt;&gt;"",$S25&lt;=$C$2),LOOKUP($T25,$B$4:$B$252,M$4:M$252),"")</f>
        <v/>
      </c>
      <c r="AE25" t="str">
        <f>IF(AND($C$2&lt;&gt;"",$S25&lt;=$C$2),LOOKUP($T25,$B$4:$B$252,N$4:N$252),"")</f>
        <v/>
      </c>
      <c r="AF25" t="str">
        <f>IF(AND($C$2&lt;&gt;"",$S25&lt;=$C$2),LOOKUP($T25,$B$4:$B$252,O$4:O$252),"")</f>
        <v/>
      </c>
      <c r="AG25" t="str">
        <f>IF(AND($C$2&lt;&gt;"",$S25&lt;=$C$2),LOOKUP($T25,$B$4:$B$252,P$4:P$252),"")</f>
        <v/>
      </c>
      <c r="AH25" t="str">
        <f>IF(AND($C$2&lt;&gt;"",$S25&lt;=$C$2),LOOKUP($T25,$B$4:$B$252,Q$4:Q$252),"")</f>
        <v/>
      </c>
      <c r="AI25" t="str">
        <f>IF(AND($C$2&lt;&gt;"",$S25&lt;=$C$2),LOOKUP($T25,$B$4:$B$252,R$4:R$252),"")</f>
        <v/>
      </c>
    </row>
    <row r="26" spans="1:35" x14ac:dyDescent="0.35">
      <c r="A26" s="16">
        <v>20</v>
      </c>
      <c r="B26" s="16" t="s">
        <v>30</v>
      </c>
      <c r="C26" s="16">
        <v>40</v>
      </c>
      <c r="D26" s="16" t="s">
        <v>146</v>
      </c>
      <c r="E26" s="16" t="s">
        <v>256</v>
      </c>
      <c r="F26" s="16" t="s">
        <v>310</v>
      </c>
      <c r="G26" s="16" t="s">
        <v>311</v>
      </c>
      <c r="H26" s="16" t="s">
        <v>312</v>
      </c>
      <c r="I26" s="28">
        <v>18</v>
      </c>
      <c r="J26" s="16" t="s">
        <v>149</v>
      </c>
      <c r="K26" s="16" t="s">
        <v>259</v>
      </c>
      <c r="L26" s="16">
        <v>73062000</v>
      </c>
      <c r="M26" s="16" t="s">
        <v>294</v>
      </c>
      <c r="N26" s="16">
        <v>73062000</v>
      </c>
      <c r="O26" s="16">
        <v>73062000</v>
      </c>
      <c r="P26" s="16" t="s">
        <v>313</v>
      </c>
      <c r="Q26" s="16" t="s">
        <v>157</v>
      </c>
      <c r="R26" s="16" t="s">
        <v>314</v>
      </c>
      <c r="S26">
        <v>23</v>
      </c>
      <c r="T26" t="str">
        <f>CONCATENATE('Ficha de recogida de datos'!C$4,"_",Hoja3!S26)</f>
        <v>_23</v>
      </c>
      <c r="U26" t="str">
        <f>IF(AND($C$2&lt;&gt;"",$S26&lt;=$C$2),LOOKUP($T26,$B$4:$B$252,D$4:D$252),"")</f>
        <v/>
      </c>
      <c r="V26" t="str">
        <f>IF(AND($C$2&lt;&gt;"",$S26&lt;=$C$2),LOOKUP($T26,$B$4:$B$252,E$4:E$252),"")</f>
        <v/>
      </c>
      <c r="W26" t="str">
        <f>IF(AND($C$2&lt;&gt;"",$S26&lt;=$C$2),LOOKUP($T26,$B$4:$B$252,F$4:F$252),"")</f>
        <v/>
      </c>
      <c r="X26" t="str">
        <f>IF(AND($C$2&lt;&gt;"",$S26&lt;=$C$2),LOOKUP($T26,$B$4:$B$252,G$4:G$252),"")</f>
        <v/>
      </c>
      <c r="Y26" t="str">
        <f>IF(AND($C$2&lt;&gt;"",$S26&lt;=$C$2),LOOKUP($T26,$B$4:$B$252,H$4:H$252),"")</f>
        <v/>
      </c>
      <c r="Z26" t="str">
        <f>IF(AND($C$2&lt;&gt;"",$S26&lt;=$C$2),LOOKUP($T26,$B$4:$B$252,I$4:I$252),"")</f>
        <v/>
      </c>
      <c r="AA26" t="str">
        <f>IF(AND($C$2&lt;&gt;"",$S26&lt;=$C$2),LOOKUP($T26,$B$4:$B$252,J$4:J$252),"")</f>
        <v/>
      </c>
      <c r="AB26" t="str">
        <f>IF(AND($C$2&lt;&gt;"",$S26&lt;=$C$2),LOOKUP($T26,$B$4:$B$252,K$4:K$252),"")</f>
        <v/>
      </c>
      <c r="AC26" t="str">
        <f>IF(AND($C$2&lt;&gt;"",$S26&lt;=$C$2),LOOKUP($T26,$B$4:$B$252,L$4:L$252),"")</f>
        <v/>
      </c>
      <c r="AD26" t="str">
        <f>IF(AND($C$2&lt;&gt;"",$S26&lt;=$C$2),LOOKUP($T26,$B$4:$B$252,M$4:M$252),"")</f>
        <v/>
      </c>
      <c r="AE26" t="str">
        <f>IF(AND($C$2&lt;&gt;"",$S26&lt;=$C$2),LOOKUP($T26,$B$4:$B$252,N$4:N$252),"")</f>
        <v/>
      </c>
      <c r="AF26" t="str">
        <f>IF(AND($C$2&lt;&gt;"",$S26&lt;=$C$2),LOOKUP($T26,$B$4:$B$252,O$4:O$252),"")</f>
        <v/>
      </c>
      <c r="AG26" t="str">
        <f>IF(AND($C$2&lt;&gt;"",$S26&lt;=$C$2),LOOKUP($T26,$B$4:$B$252,P$4:P$252),"")</f>
        <v/>
      </c>
      <c r="AH26" t="str">
        <f>IF(AND($C$2&lt;&gt;"",$S26&lt;=$C$2),LOOKUP($T26,$B$4:$B$252,Q$4:Q$252),"")</f>
        <v/>
      </c>
      <c r="AI26" t="str">
        <f>IF(AND($C$2&lt;&gt;"",$S26&lt;=$C$2),LOOKUP($T26,$B$4:$B$252,R$4:R$252),"")</f>
        <v/>
      </c>
    </row>
    <row r="27" spans="1:35" x14ac:dyDescent="0.35">
      <c r="A27" s="16">
        <v>21</v>
      </c>
      <c r="B27" s="16" t="s">
        <v>31</v>
      </c>
      <c r="C27" s="16">
        <v>40</v>
      </c>
      <c r="D27" s="16" t="s">
        <v>146</v>
      </c>
      <c r="E27" s="16" t="s">
        <v>256</v>
      </c>
      <c r="F27" s="16" t="s">
        <v>887</v>
      </c>
      <c r="G27" s="16" t="s">
        <v>262</v>
      </c>
      <c r="H27" s="16" t="s">
        <v>263</v>
      </c>
      <c r="I27" s="28">
        <v>18</v>
      </c>
      <c r="J27" s="16" t="s">
        <v>149</v>
      </c>
      <c r="K27" s="16" t="s">
        <v>259</v>
      </c>
      <c r="L27" s="16">
        <v>153000</v>
      </c>
      <c r="M27" s="16" t="s">
        <v>264</v>
      </c>
      <c r="N27" s="16">
        <v>153000</v>
      </c>
      <c r="O27" s="16">
        <v>153000</v>
      </c>
      <c r="P27" s="16" t="s">
        <v>265</v>
      </c>
      <c r="Q27" s="16" t="s">
        <v>157</v>
      </c>
      <c r="R27" s="16" t="s">
        <v>266</v>
      </c>
      <c r="S27">
        <v>24</v>
      </c>
      <c r="T27" t="str">
        <f>CONCATENATE('Ficha de recogida de datos'!C$4,"_",Hoja3!S27)</f>
        <v>_24</v>
      </c>
      <c r="U27" t="str">
        <f>IF(AND($C$2&lt;&gt;"",$S27&lt;=$C$2),LOOKUP($T27,$B$4:$B$252,D$4:D$252),"")</f>
        <v/>
      </c>
      <c r="V27" t="str">
        <f>IF(AND($C$2&lt;&gt;"",$S27&lt;=$C$2),LOOKUP($T27,$B$4:$B$252,E$4:E$252),"")</f>
        <v/>
      </c>
      <c r="W27" t="str">
        <f>IF(AND($C$2&lt;&gt;"",$S27&lt;=$C$2),LOOKUP($T27,$B$4:$B$252,F$4:F$252),"")</f>
        <v/>
      </c>
      <c r="X27" t="str">
        <f>IF(AND($C$2&lt;&gt;"",$S27&lt;=$C$2),LOOKUP($T27,$B$4:$B$252,G$4:G$252),"")</f>
        <v/>
      </c>
      <c r="Y27" t="str">
        <f>IF(AND($C$2&lt;&gt;"",$S27&lt;=$C$2),LOOKUP($T27,$B$4:$B$252,H$4:H$252),"")</f>
        <v/>
      </c>
      <c r="Z27" t="str">
        <f>IF(AND($C$2&lt;&gt;"",$S27&lt;=$C$2),LOOKUP($T27,$B$4:$B$252,I$4:I$252),"")</f>
        <v/>
      </c>
      <c r="AA27" t="str">
        <f>IF(AND($C$2&lt;&gt;"",$S27&lt;=$C$2),LOOKUP($T27,$B$4:$B$252,J$4:J$252),"")</f>
        <v/>
      </c>
      <c r="AB27" t="str">
        <f>IF(AND($C$2&lt;&gt;"",$S27&lt;=$C$2),LOOKUP($T27,$B$4:$B$252,K$4:K$252),"")</f>
        <v/>
      </c>
      <c r="AC27" t="str">
        <f>IF(AND($C$2&lt;&gt;"",$S27&lt;=$C$2),LOOKUP($T27,$B$4:$B$252,L$4:L$252),"")</f>
        <v/>
      </c>
      <c r="AD27" t="str">
        <f>IF(AND($C$2&lt;&gt;"",$S27&lt;=$C$2),LOOKUP($T27,$B$4:$B$252,M$4:M$252),"")</f>
        <v/>
      </c>
      <c r="AE27" t="str">
        <f>IF(AND($C$2&lt;&gt;"",$S27&lt;=$C$2),LOOKUP($T27,$B$4:$B$252,N$4:N$252),"")</f>
        <v/>
      </c>
      <c r="AF27" t="str">
        <f>IF(AND($C$2&lt;&gt;"",$S27&lt;=$C$2),LOOKUP($T27,$B$4:$B$252,O$4:O$252),"")</f>
        <v/>
      </c>
      <c r="AG27" t="str">
        <f>IF(AND($C$2&lt;&gt;"",$S27&lt;=$C$2),LOOKUP($T27,$B$4:$B$252,P$4:P$252),"")</f>
        <v/>
      </c>
      <c r="AH27" t="str">
        <f>IF(AND($C$2&lt;&gt;"",$S27&lt;=$C$2),LOOKUP($T27,$B$4:$B$252,Q$4:Q$252),"")</f>
        <v/>
      </c>
      <c r="AI27" t="str">
        <f>IF(AND($C$2&lt;&gt;"",$S27&lt;=$C$2),LOOKUP($T27,$B$4:$B$252,R$4:R$252),"")</f>
        <v/>
      </c>
    </row>
    <row r="28" spans="1:35" x14ac:dyDescent="0.35">
      <c r="A28" s="16">
        <v>22</v>
      </c>
      <c r="B28" s="16" t="s">
        <v>32</v>
      </c>
      <c r="C28" s="16">
        <v>40</v>
      </c>
      <c r="D28" s="16" t="s">
        <v>146</v>
      </c>
      <c r="E28" s="16" t="s">
        <v>256</v>
      </c>
      <c r="F28" s="16" t="s">
        <v>887</v>
      </c>
      <c r="G28" s="16" t="s">
        <v>267</v>
      </c>
      <c r="H28" s="16" t="s">
        <v>268</v>
      </c>
      <c r="I28" s="28">
        <v>18</v>
      </c>
      <c r="J28" s="16" t="s">
        <v>149</v>
      </c>
      <c r="K28" s="16" t="s">
        <v>259</v>
      </c>
      <c r="L28" s="16">
        <v>375000</v>
      </c>
      <c r="M28" s="16" t="s">
        <v>260</v>
      </c>
      <c r="N28" s="16">
        <v>375000</v>
      </c>
      <c r="O28" s="16">
        <v>375000</v>
      </c>
      <c r="P28" s="16" t="s">
        <v>269</v>
      </c>
      <c r="Q28" s="16" t="s">
        <v>157</v>
      </c>
      <c r="R28" s="16" t="s">
        <v>270</v>
      </c>
      <c r="S28">
        <v>25</v>
      </c>
      <c r="T28" t="str">
        <f>CONCATENATE('Ficha de recogida de datos'!C$4,"_",Hoja3!S28)</f>
        <v>_25</v>
      </c>
      <c r="U28" t="str">
        <f>IF(AND($C$2&lt;&gt;"",$S28&lt;=$C$2),LOOKUP($T28,$B$4:$B$252,D$4:D$252),"")</f>
        <v/>
      </c>
      <c r="V28" t="str">
        <f>IF(AND($C$2&lt;&gt;"",$S28&lt;=$C$2),LOOKUP($T28,$B$4:$B$252,E$4:E$252),"")</f>
        <v/>
      </c>
      <c r="W28" t="str">
        <f>IF(AND($C$2&lt;&gt;"",$S28&lt;=$C$2),LOOKUP($T28,$B$4:$B$252,F$4:F$252),"")</f>
        <v/>
      </c>
      <c r="X28" t="str">
        <f>IF(AND($C$2&lt;&gt;"",$S28&lt;=$C$2),LOOKUP($T28,$B$4:$B$252,G$4:G$252),"")</f>
        <v/>
      </c>
      <c r="Y28" t="str">
        <f>IF(AND($C$2&lt;&gt;"",$S28&lt;=$C$2),LOOKUP($T28,$B$4:$B$252,H$4:H$252),"")</f>
        <v/>
      </c>
      <c r="Z28" t="str">
        <f>IF(AND($C$2&lt;&gt;"",$S28&lt;=$C$2),LOOKUP($T28,$B$4:$B$252,I$4:I$252),"")</f>
        <v/>
      </c>
      <c r="AA28" t="str">
        <f>IF(AND($C$2&lt;&gt;"",$S28&lt;=$C$2),LOOKUP($T28,$B$4:$B$252,J$4:J$252),"")</f>
        <v/>
      </c>
      <c r="AB28" t="str">
        <f>IF(AND($C$2&lt;&gt;"",$S28&lt;=$C$2),LOOKUP($T28,$B$4:$B$252,K$4:K$252),"")</f>
        <v/>
      </c>
      <c r="AC28" t="str">
        <f>IF(AND($C$2&lt;&gt;"",$S28&lt;=$C$2),LOOKUP($T28,$B$4:$B$252,L$4:L$252),"")</f>
        <v/>
      </c>
      <c r="AD28" t="str">
        <f>IF(AND($C$2&lt;&gt;"",$S28&lt;=$C$2),LOOKUP($T28,$B$4:$B$252,M$4:M$252),"")</f>
        <v/>
      </c>
      <c r="AE28" t="str">
        <f>IF(AND($C$2&lt;&gt;"",$S28&lt;=$C$2),LOOKUP($T28,$B$4:$B$252,N$4:N$252),"")</f>
        <v/>
      </c>
      <c r="AF28" t="str">
        <f>IF(AND($C$2&lt;&gt;"",$S28&lt;=$C$2),LOOKUP($T28,$B$4:$B$252,O$4:O$252),"")</f>
        <v/>
      </c>
      <c r="AG28" t="str">
        <f>IF(AND($C$2&lt;&gt;"",$S28&lt;=$C$2),LOOKUP($T28,$B$4:$B$252,P$4:P$252),"")</f>
        <v/>
      </c>
      <c r="AH28" t="str">
        <f>IF(AND($C$2&lt;&gt;"",$S28&lt;=$C$2),LOOKUP($T28,$B$4:$B$252,Q$4:Q$252),"")</f>
        <v/>
      </c>
      <c r="AI28" t="str">
        <f>IF(AND($C$2&lt;&gt;"",$S28&lt;=$C$2),LOOKUP($T28,$B$4:$B$252,R$4:R$252),"")</f>
        <v/>
      </c>
    </row>
    <row r="29" spans="1:35" x14ac:dyDescent="0.35">
      <c r="A29" s="16">
        <v>23</v>
      </c>
      <c r="B29" s="16" t="s">
        <v>33</v>
      </c>
      <c r="C29" s="16">
        <v>40</v>
      </c>
      <c r="D29" s="16" t="s">
        <v>146</v>
      </c>
      <c r="E29" s="16" t="s">
        <v>256</v>
      </c>
      <c r="F29" s="16" t="s">
        <v>887</v>
      </c>
      <c r="G29" s="16" t="s">
        <v>888</v>
      </c>
      <c r="H29" s="16" t="s">
        <v>271</v>
      </c>
      <c r="I29" s="28">
        <v>18</v>
      </c>
      <c r="J29" s="16" t="s">
        <v>149</v>
      </c>
      <c r="K29" s="16" t="s">
        <v>259</v>
      </c>
      <c r="L29" s="16">
        <v>353730</v>
      </c>
      <c r="M29" s="16" t="s">
        <v>272</v>
      </c>
      <c r="N29" s="16">
        <v>353730</v>
      </c>
      <c r="O29" s="16">
        <v>353730</v>
      </c>
      <c r="P29" s="16" t="s">
        <v>265</v>
      </c>
      <c r="Q29" s="16" t="s">
        <v>157</v>
      </c>
      <c r="R29" s="16">
        <v>1061190</v>
      </c>
      <c r="S29">
        <v>26</v>
      </c>
      <c r="T29" t="str">
        <f>CONCATENATE('Ficha de recogida de datos'!C$4,"_",Hoja3!S29)</f>
        <v>_26</v>
      </c>
      <c r="U29" t="str">
        <f>IF(AND($C$2&lt;&gt;"",$S29&lt;=$C$2),LOOKUP($T29,$B$4:$B$252,D$4:D$252),"")</f>
        <v/>
      </c>
      <c r="V29" t="str">
        <f>IF(AND($C$2&lt;&gt;"",$S29&lt;=$C$2),LOOKUP($T29,$B$4:$B$252,E$4:E$252),"")</f>
        <v/>
      </c>
      <c r="W29" t="str">
        <f>IF(AND($C$2&lt;&gt;"",$S29&lt;=$C$2),LOOKUP($T29,$B$4:$B$252,F$4:F$252),"")</f>
        <v/>
      </c>
      <c r="X29" t="str">
        <f>IF(AND($C$2&lt;&gt;"",$S29&lt;=$C$2),LOOKUP($T29,$B$4:$B$252,G$4:G$252),"")</f>
        <v/>
      </c>
      <c r="Y29" t="str">
        <f>IF(AND($C$2&lt;&gt;"",$S29&lt;=$C$2),LOOKUP($T29,$B$4:$B$252,H$4:H$252),"")</f>
        <v/>
      </c>
      <c r="Z29" t="str">
        <f>IF(AND($C$2&lt;&gt;"",$S29&lt;=$C$2),LOOKUP($T29,$B$4:$B$252,I$4:I$252),"")</f>
        <v/>
      </c>
      <c r="AA29" t="str">
        <f>IF(AND($C$2&lt;&gt;"",$S29&lt;=$C$2),LOOKUP($T29,$B$4:$B$252,J$4:J$252),"")</f>
        <v/>
      </c>
      <c r="AB29" t="str">
        <f>IF(AND($C$2&lt;&gt;"",$S29&lt;=$C$2),LOOKUP($T29,$B$4:$B$252,K$4:K$252),"")</f>
        <v/>
      </c>
      <c r="AC29" t="str">
        <f>IF(AND($C$2&lt;&gt;"",$S29&lt;=$C$2),LOOKUP($T29,$B$4:$B$252,L$4:L$252),"")</f>
        <v/>
      </c>
      <c r="AD29" t="str">
        <f>IF(AND($C$2&lt;&gt;"",$S29&lt;=$C$2),LOOKUP($T29,$B$4:$B$252,M$4:M$252),"")</f>
        <v/>
      </c>
      <c r="AE29" t="str">
        <f>IF(AND($C$2&lt;&gt;"",$S29&lt;=$C$2),LOOKUP($T29,$B$4:$B$252,N$4:N$252),"")</f>
        <v/>
      </c>
      <c r="AF29" t="str">
        <f>IF(AND($C$2&lt;&gt;"",$S29&lt;=$C$2),LOOKUP($T29,$B$4:$B$252,O$4:O$252),"")</f>
        <v/>
      </c>
      <c r="AG29" t="str">
        <f>IF(AND($C$2&lt;&gt;"",$S29&lt;=$C$2),LOOKUP($T29,$B$4:$B$252,P$4:P$252),"")</f>
        <v/>
      </c>
      <c r="AH29" t="str">
        <f>IF(AND($C$2&lt;&gt;"",$S29&lt;=$C$2),LOOKUP($T29,$B$4:$B$252,Q$4:Q$252),"")</f>
        <v/>
      </c>
      <c r="AI29" t="str">
        <f>IF(AND($C$2&lt;&gt;"",$S29&lt;=$C$2),LOOKUP($T29,$B$4:$B$252,R$4:R$252),"")</f>
        <v/>
      </c>
    </row>
    <row r="30" spans="1:35" x14ac:dyDescent="0.35">
      <c r="A30" s="16">
        <v>24</v>
      </c>
      <c r="B30" s="16" t="s">
        <v>34</v>
      </c>
      <c r="C30" s="16">
        <v>40</v>
      </c>
      <c r="D30" s="16" t="s">
        <v>146</v>
      </c>
      <c r="E30" s="16" t="s">
        <v>256</v>
      </c>
      <c r="F30" s="16" t="s">
        <v>889</v>
      </c>
      <c r="G30" s="16" t="s">
        <v>273</v>
      </c>
      <c r="H30" s="16" t="s">
        <v>274</v>
      </c>
      <c r="I30" s="28">
        <v>18</v>
      </c>
      <c r="J30" s="16" t="s">
        <v>149</v>
      </c>
      <c r="K30" s="16" t="s">
        <v>259</v>
      </c>
      <c r="L30" s="16">
        <v>4440620</v>
      </c>
      <c r="M30" s="16" t="s">
        <v>260</v>
      </c>
      <c r="N30" s="16">
        <v>4440620</v>
      </c>
      <c r="O30" s="16">
        <v>4440620</v>
      </c>
      <c r="P30" s="16" t="s">
        <v>275</v>
      </c>
      <c r="Q30" s="16" t="s">
        <v>157</v>
      </c>
      <c r="R30" s="16" t="s">
        <v>276</v>
      </c>
      <c r="S30">
        <v>27</v>
      </c>
      <c r="T30" t="str">
        <f>CONCATENATE('Ficha de recogida de datos'!C$4,"_",Hoja3!S30)</f>
        <v>_27</v>
      </c>
      <c r="U30" t="str">
        <f>IF(AND($C$2&lt;&gt;"",$S30&lt;=$C$2),LOOKUP($T30,$B$4:$B$252,D$4:D$252),"")</f>
        <v/>
      </c>
      <c r="V30" t="str">
        <f>IF(AND($C$2&lt;&gt;"",$S30&lt;=$C$2),LOOKUP($T30,$B$4:$B$252,E$4:E$252),"")</f>
        <v/>
      </c>
      <c r="W30" t="str">
        <f>IF(AND($C$2&lt;&gt;"",$S30&lt;=$C$2),LOOKUP($T30,$B$4:$B$252,F$4:F$252),"")</f>
        <v/>
      </c>
      <c r="X30" t="str">
        <f>IF(AND($C$2&lt;&gt;"",$S30&lt;=$C$2),LOOKUP($T30,$B$4:$B$252,G$4:G$252),"")</f>
        <v/>
      </c>
      <c r="Y30" t="str">
        <f>IF(AND($C$2&lt;&gt;"",$S30&lt;=$C$2),LOOKUP($T30,$B$4:$B$252,H$4:H$252),"")</f>
        <v/>
      </c>
      <c r="Z30" t="str">
        <f>IF(AND($C$2&lt;&gt;"",$S30&lt;=$C$2),LOOKUP($T30,$B$4:$B$252,I$4:I$252),"")</f>
        <v/>
      </c>
      <c r="AA30" t="str">
        <f>IF(AND($C$2&lt;&gt;"",$S30&lt;=$C$2),LOOKUP($T30,$B$4:$B$252,J$4:J$252),"")</f>
        <v/>
      </c>
      <c r="AB30" t="str">
        <f>IF(AND($C$2&lt;&gt;"",$S30&lt;=$C$2),LOOKUP($T30,$B$4:$B$252,K$4:K$252),"")</f>
        <v/>
      </c>
      <c r="AC30" t="str">
        <f>IF(AND($C$2&lt;&gt;"",$S30&lt;=$C$2),LOOKUP($T30,$B$4:$B$252,L$4:L$252),"")</f>
        <v/>
      </c>
      <c r="AD30" t="str">
        <f>IF(AND($C$2&lt;&gt;"",$S30&lt;=$C$2),LOOKUP($T30,$B$4:$B$252,M$4:M$252),"")</f>
        <v/>
      </c>
      <c r="AE30" t="str">
        <f>IF(AND($C$2&lt;&gt;"",$S30&lt;=$C$2),LOOKUP($T30,$B$4:$B$252,N$4:N$252),"")</f>
        <v/>
      </c>
      <c r="AF30" t="str">
        <f>IF(AND($C$2&lt;&gt;"",$S30&lt;=$C$2),LOOKUP($T30,$B$4:$B$252,O$4:O$252),"")</f>
        <v/>
      </c>
      <c r="AG30" t="str">
        <f>IF(AND($C$2&lt;&gt;"",$S30&lt;=$C$2),LOOKUP($T30,$B$4:$B$252,P$4:P$252),"")</f>
        <v/>
      </c>
      <c r="AH30" t="str">
        <f>IF(AND($C$2&lt;&gt;"",$S30&lt;=$C$2),LOOKUP($T30,$B$4:$B$252,Q$4:Q$252),"")</f>
        <v/>
      </c>
      <c r="AI30" t="str">
        <f>IF(AND($C$2&lt;&gt;"",$S30&lt;=$C$2),LOOKUP($T30,$B$4:$B$252,R$4:R$252),"")</f>
        <v/>
      </c>
    </row>
    <row r="31" spans="1:35" x14ac:dyDescent="0.35">
      <c r="A31" s="16">
        <v>25</v>
      </c>
      <c r="B31" s="16" t="s">
        <v>35</v>
      </c>
      <c r="C31" s="16">
        <v>40</v>
      </c>
      <c r="D31" s="16" t="s">
        <v>146</v>
      </c>
      <c r="E31" s="16" t="s">
        <v>256</v>
      </c>
      <c r="F31" s="16" t="s">
        <v>890</v>
      </c>
      <c r="G31" s="16" t="s">
        <v>277</v>
      </c>
      <c r="H31" s="16" t="s">
        <v>278</v>
      </c>
      <c r="I31" s="28">
        <v>18</v>
      </c>
      <c r="J31" s="16" t="s">
        <v>149</v>
      </c>
      <c r="K31" s="16" t="s">
        <v>259</v>
      </c>
      <c r="L31" s="16">
        <v>12300000</v>
      </c>
      <c r="M31" s="16" t="s">
        <v>279</v>
      </c>
      <c r="N31" s="16">
        <v>12300000</v>
      </c>
      <c r="O31" s="16">
        <v>12300000</v>
      </c>
      <c r="P31" s="16" t="s">
        <v>280</v>
      </c>
      <c r="Q31" s="16" t="s">
        <v>157</v>
      </c>
      <c r="R31" s="16" t="s">
        <v>281</v>
      </c>
      <c r="S31">
        <v>28</v>
      </c>
      <c r="T31" t="str">
        <f>CONCATENATE('Ficha de recogida de datos'!C$4,"_",Hoja3!S31)</f>
        <v>_28</v>
      </c>
      <c r="U31" t="str">
        <f>IF(AND($C$2&lt;&gt;"",$S31&lt;=$C$2),LOOKUP($T31,$B$4:$B$252,D$4:D$252),"")</f>
        <v/>
      </c>
      <c r="V31" t="str">
        <f>IF(AND($C$2&lt;&gt;"",$S31&lt;=$C$2),LOOKUP($T31,$B$4:$B$252,E$4:E$252),"")</f>
        <v/>
      </c>
      <c r="W31" t="str">
        <f>IF(AND($C$2&lt;&gt;"",$S31&lt;=$C$2),LOOKUP($T31,$B$4:$B$252,F$4:F$252),"")</f>
        <v/>
      </c>
      <c r="X31" t="str">
        <f>IF(AND($C$2&lt;&gt;"",$S31&lt;=$C$2),LOOKUP($T31,$B$4:$B$252,G$4:G$252),"")</f>
        <v/>
      </c>
      <c r="Y31" t="str">
        <f>IF(AND($C$2&lt;&gt;"",$S31&lt;=$C$2),LOOKUP($T31,$B$4:$B$252,H$4:H$252),"")</f>
        <v/>
      </c>
      <c r="Z31" t="str">
        <f>IF(AND($C$2&lt;&gt;"",$S31&lt;=$C$2),LOOKUP($T31,$B$4:$B$252,I$4:I$252),"")</f>
        <v/>
      </c>
      <c r="AA31" t="str">
        <f>IF(AND($C$2&lt;&gt;"",$S31&lt;=$C$2),LOOKUP($T31,$B$4:$B$252,J$4:J$252),"")</f>
        <v/>
      </c>
      <c r="AB31" t="str">
        <f>IF(AND($C$2&lt;&gt;"",$S31&lt;=$C$2),LOOKUP($T31,$B$4:$B$252,K$4:K$252),"")</f>
        <v/>
      </c>
      <c r="AC31" t="str">
        <f>IF(AND($C$2&lt;&gt;"",$S31&lt;=$C$2),LOOKUP($T31,$B$4:$B$252,L$4:L$252),"")</f>
        <v/>
      </c>
      <c r="AD31" t="str">
        <f>IF(AND($C$2&lt;&gt;"",$S31&lt;=$C$2),LOOKUP($T31,$B$4:$B$252,M$4:M$252),"")</f>
        <v/>
      </c>
      <c r="AE31" t="str">
        <f>IF(AND($C$2&lt;&gt;"",$S31&lt;=$C$2),LOOKUP($T31,$B$4:$B$252,N$4:N$252),"")</f>
        <v/>
      </c>
      <c r="AF31" t="str">
        <f>IF(AND($C$2&lt;&gt;"",$S31&lt;=$C$2),LOOKUP($T31,$B$4:$B$252,O$4:O$252),"")</f>
        <v/>
      </c>
      <c r="AG31" t="str">
        <f>IF(AND($C$2&lt;&gt;"",$S31&lt;=$C$2),LOOKUP($T31,$B$4:$B$252,P$4:P$252),"")</f>
        <v/>
      </c>
      <c r="AH31" t="str">
        <f>IF(AND($C$2&lt;&gt;"",$S31&lt;=$C$2),LOOKUP($T31,$B$4:$B$252,Q$4:Q$252),"")</f>
        <v/>
      </c>
      <c r="AI31" t="str">
        <f>IF(AND($C$2&lt;&gt;"",$S31&lt;=$C$2),LOOKUP($T31,$B$4:$B$252,R$4:R$252),"")</f>
        <v/>
      </c>
    </row>
    <row r="32" spans="1:35" x14ac:dyDescent="0.35">
      <c r="A32" s="16">
        <v>26</v>
      </c>
      <c r="B32" s="16" t="s">
        <v>36</v>
      </c>
      <c r="C32" s="16">
        <v>40</v>
      </c>
      <c r="D32" s="16" t="s">
        <v>146</v>
      </c>
      <c r="E32" s="16" t="s">
        <v>256</v>
      </c>
      <c r="F32" s="16" t="s">
        <v>890</v>
      </c>
      <c r="G32" s="16" t="s">
        <v>282</v>
      </c>
      <c r="H32" s="16" t="s">
        <v>283</v>
      </c>
      <c r="I32" s="28">
        <v>18</v>
      </c>
      <c r="J32" s="16" t="s">
        <v>149</v>
      </c>
      <c r="K32" s="16" t="s">
        <v>259</v>
      </c>
      <c r="L32" s="16">
        <v>9594000</v>
      </c>
      <c r="M32" s="16" t="s">
        <v>284</v>
      </c>
      <c r="N32" s="16">
        <v>9594000</v>
      </c>
      <c r="O32" s="16">
        <v>9594000</v>
      </c>
      <c r="P32" s="16" t="s">
        <v>285</v>
      </c>
      <c r="Q32" s="16" t="s">
        <v>157</v>
      </c>
      <c r="R32" s="16" t="s">
        <v>286</v>
      </c>
      <c r="S32">
        <v>29</v>
      </c>
      <c r="T32" t="str">
        <f>CONCATENATE('Ficha de recogida de datos'!C$4,"_",Hoja3!S32)</f>
        <v>_29</v>
      </c>
      <c r="U32" t="str">
        <f>IF(AND($C$2&lt;&gt;"",$S32&lt;=$C$2),LOOKUP($T32,$B$4:$B$252,D$4:D$252),"")</f>
        <v/>
      </c>
      <c r="V32" t="str">
        <f>IF(AND($C$2&lt;&gt;"",$S32&lt;=$C$2),LOOKUP($T32,$B$4:$B$252,E$4:E$252),"")</f>
        <v/>
      </c>
      <c r="W32" t="str">
        <f>IF(AND($C$2&lt;&gt;"",$S32&lt;=$C$2),LOOKUP($T32,$B$4:$B$252,F$4:F$252),"")</f>
        <v/>
      </c>
      <c r="X32" t="str">
        <f>IF(AND($C$2&lt;&gt;"",$S32&lt;=$C$2),LOOKUP($T32,$B$4:$B$252,G$4:G$252),"")</f>
        <v/>
      </c>
      <c r="Y32" t="str">
        <f>IF(AND($C$2&lt;&gt;"",$S32&lt;=$C$2),LOOKUP($T32,$B$4:$B$252,H$4:H$252),"")</f>
        <v/>
      </c>
      <c r="Z32" t="str">
        <f>IF(AND($C$2&lt;&gt;"",$S32&lt;=$C$2),LOOKUP($T32,$B$4:$B$252,I$4:I$252),"")</f>
        <v/>
      </c>
      <c r="AA32" t="str">
        <f>IF(AND($C$2&lt;&gt;"",$S32&lt;=$C$2),LOOKUP($T32,$B$4:$B$252,J$4:J$252),"")</f>
        <v/>
      </c>
      <c r="AB32" t="str">
        <f>IF(AND($C$2&lt;&gt;"",$S32&lt;=$C$2),LOOKUP($T32,$B$4:$B$252,K$4:K$252),"")</f>
        <v/>
      </c>
      <c r="AC32" t="str">
        <f>IF(AND($C$2&lt;&gt;"",$S32&lt;=$C$2),LOOKUP($T32,$B$4:$B$252,L$4:L$252),"")</f>
        <v/>
      </c>
      <c r="AD32" t="str">
        <f>IF(AND($C$2&lt;&gt;"",$S32&lt;=$C$2),LOOKUP($T32,$B$4:$B$252,M$4:M$252),"")</f>
        <v/>
      </c>
      <c r="AE32" t="str">
        <f>IF(AND($C$2&lt;&gt;"",$S32&lt;=$C$2),LOOKUP($T32,$B$4:$B$252,N$4:N$252),"")</f>
        <v/>
      </c>
      <c r="AF32" t="str">
        <f>IF(AND($C$2&lt;&gt;"",$S32&lt;=$C$2),LOOKUP($T32,$B$4:$B$252,O$4:O$252),"")</f>
        <v/>
      </c>
      <c r="AG32" t="str">
        <f>IF(AND($C$2&lt;&gt;"",$S32&lt;=$C$2),LOOKUP($T32,$B$4:$B$252,P$4:P$252),"")</f>
        <v/>
      </c>
      <c r="AH32" t="str">
        <f>IF(AND($C$2&lt;&gt;"",$S32&lt;=$C$2),LOOKUP($T32,$B$4:$B$252,Q$4:Q$252),"")</f>
        <v/>
      </c>
      <c r="AI32" t="str">
        <f>IF(AND($C$2&lt;&gt;"",$S32&lt;=$C$2),LOOKUP($T32,$B$4:$B$252,R$4:R$252),"")</f>
        <v/>
      </c>
    </row>
    <row r="33" spans="1:35" x14ac:dyDescent="0.35">
      <c r="A33" s="16">
        <v>27</v>
      </c>
      <c r="B33" s="16" t="s">
        <v>37</v>
      </c>
      <c r="C33" s="16">
        <v>40</v>
      </c>
      <c r="D33" s="16" t="s">
        <v>146</v>
      </c>
      <c r="E33" s="16" t="s">
        <v>256</v>
      </c>
      <c r="F33" s="16" t="s">
        <v>891</v>
      </c>
      <c r="G33" s="16" t="s">
        <v>287</v>
      </c>
      <c r="H33" s="16" t="s">
        <v>288</v>
      </c>
      <c r="I33" s="28">
        <v>18</v>
      </c>
      <c r="J33" s="16" t="s">
        <v>149</v>
      </c>
      <c r="K33" s="16" t="s">
        <v>259</v>
      </c>
      <c r="L33" s="16">
        <v>5740000</v>
      </c>
      <c r="M33" s="16" t="s">
        <v>284</v>
      </c>
      <c r="N33" s="16">
        <v>5740000</v>
      </c>
      <c r="O33" s="16">
        <v>5740000</v>
      </c>
      <c r="P33" s="16" t="s">
        <v>289</v>
      </c>
      <c r="Q33" s="16" t="s">
        <v>157</v>
      </c>
      <c r="R33" s="16" t="s">
        <v>290</v>
      </c>
      <c r="S33">
        <v>30</v>
      </c>
      <c r="T33" t="str">
        <f>CONCATENATE('Ficha de recogida de datos'!C$4,"_",Hoja3!S33)</f>
        <v>_30</v>
      </c>
      <c r="U33" t="str">
        <f>IF(AND($C$2&lt;&gt;"",$S33&lt;=$C$2),LOOKUP($T33,$B$4:$B$252,D$4:D$252),"")</f>
        <v/>
      </c>
      <c r="V33" t="str">
        <f>IF(AND($C$2&lt;&gt;"",$S33&lt;=$C$2),LOOKUP($T33,$B$4:$B$252,E$4:E$252),"")</f>
        <v/>
      </c>
      <c r="W33" t="str">
        <f>IF(AND($C$2&lt;&gt;"",$S33&lt;=$C$2),LOOKUP($T33,$B$4:$B$252,F$4:F$252),"")</f>
        <v/>
      </c>
      <c r="X33" t="str">
        <f>IF(AND($C$2&lt;&gt;"",$S33&lt;=$C$2),LOOKUP($T33,$B$4:$B$252,G$4:G$252),"")</f>
        <v/>
      </c>
      <c r="Y33" t="str">
        <f>IF(AND($C$2&lt;&gt;"",$S33&lt;=$C$2),LOOKUP($T33,$B$4:$B$252,H$4:H$252),"")</f>
        <v/>
      </c>
      <c r="Z33" t="str">
        <f>IF(AND($C$2&lt;&gt;"",$S33&lt;=$C$2),LOOKUP($T33,$B$4:$B$252,I$4:I$252),"")</f>
        <v/>
      </c>
      <c r="AA33" t="str">
        <f>IF(AND($C$2&lt;&gt;"",$S33&lt;=$C$2),LOOKUP($T33,$B$4:$B$252,J$4:J$252),"")</f>
        <v/>
      </c>
      <c r="AB33" t="str">
        <f>IF(AND($C$2&lt;&gt;"",$S33&lt;=$C$2),LOOKUP($T33,$B$4:$B$252,K$4:K$252),"")</f>
        <v/>
      </c>
      <c r="AC33" t="str">
        <f>IF(AND($C$2&lt;&gt;"",$S33&lt;=$C$2),LOOKUP($T33,$B$4:$B$252,L$4:L$252),"")</f>
        <v/>
      </c>
      <c r="AD33" t="str">
        <f>IF(AND($C$2&lt;&gt;"",$S33&lt;=$C$2),LOOKUP($T33,$B$4:$B$252,M$4:M$252),"")</f>
        <v/>
      </c>
      <c r="AE33" t="str">
        <f>IF(AND($C$2&lt;&gt;"",$S33&lt;=$C$2),LOOKUP($T33,$B$4:$B$252,N$4:N$252),"")</f>
        <v/>
      </c>
      <c r="AF33" t="str">
        <f>IF(AND($C$2&lt;&gt;"",$S33&lt;=$C$2),LOOKUP($T33,$B$4:$B$252,O$4:O$252),"")</f>
        <v/>
      </c>
      <c r="AG33" t="str">
        <f>IF(AND($C$2&lt;&gt;"",$S33&lt;=$C$2),LOOKUP($T33,$B$4:$B$252,P$4:P$252),"")</f>
        <v/>
      </c>
      <c r="AH33" t="str">
        <f>IF(AND($C$2&lt;&gt;"",$S33&lt;=$C$2),LOOKUP($T33,$B$4:$B$252,Q$4:Q$252),"")</f>
        <v/>
      </c>
      <c r="AI33" t="str">
        <f>IF(AND($C$2&lt;&gt;"",$S33&lt;=$C$2),LOOKUP($T33,$B$4:$B$252,R$4:R$252),"")</f>
        <v/>
      </c>
    </row>
    <row r="34" spans="1:35" x14ac:dyDescent="0.35">
      <c r="A34" s="16">
        <v>28</v>
      </c>
      <c r="B34" s="16" t="s">
        <v>38</v>
      </c>
      <c r="C34" s="16">
        <v>40</v>
      </c>
      <c r="D34" s="16" t="s">
        <v>146</v>
      </c>
      <c r="E34" s="16" t="s">
        <v>380</v>
      </c>
      <c r="F34" s="16" t="s">
        <v>891</v>
      </c>
      <c r="G34" s="16" t="s">
        <v>381</v>
      </c>
      <c r="H34" s="16" t="s">
        <v>382</v>
      </c>
      <c r="I34" s="28">
        <v>18</v>
      </c>
      <c r="J34" s="16" t="s">
        <v>149</v>
      </c>
      <c r="K34" s="16" t="s">
        <v>259</v>
      </c>
      <c r="L34" s="16">
        <v>41000000</v>
      </c>
      <c r="M34" s="16" t="s">
        <v>284</v>
      </c>
      <c r="N34" s="16">
        <v>41000000</v>
      </c>
      <c r="O34" s="16">
        <v>41000000</v>
      </c>
      <c r="P34" s="16" t="s">
        <v>383</v>
      </c>
      <c r="Q34" s="16" t="s">
        <v>384</v>
      </c>
      <c r="R34" s="16" t="s">
        <v>385</v>
      </c>
      <c r="S34">
        <v>31</v>
      </c>
      <c r="T34" t="str">
        <f>CONCATENATE('Ficha de recogida de datos'!C$4,"_",Hoja3!S34)</f>
        <v>_31</v>
      </c>
      <c r="U34" t="str">
        <f>IF(AND($C$2&lt;&gt;"",$S34&lt;=$C$2),LOOKUP($T34,$B$4:$B$252,D$4:D$252),"")</f>
        <v/>
      </c>
      <c r="V34" t="str">
        <f>IF(AND($C$2&lt;&gt;"",$S34&lt;=$C$2),LOOKUP($T34,$B$4:$B$252,E$4:E$252),"")</f>
        <v/>
      </c>
      <c r="W34" t="str">
        <f>IF(AND($C$2&lt;&gt;"",$S34&lt;=$C$2),LOOKUP($T34,$B$4:$B$252,F$4:F$252),"")</f>
        <v/>
      </c>
      <c r="X34" t="str">
        <f>IF(AND($C$2&lt;&gt;"",$S34&lt;=$C$2),LOOKUP($T34,$B$4:$B$252,G$4:G$252),"")</f>
        <v/>
      </c>
      <c r="Y34" t="str">
        <f>IF(AND($C$2&lt;&gt;"",$S34&lt;=$C$2),LOOKUP($T34,$B$4:$B$252,H$4:H$252),"")</f>
        <v/>
      </c>
      <c r="Z34" t="str">
        <f>IF(AND($C$2&lt;&gt;"",$S34&lt;=$C$2),LOOKUP($T34,$B$4:$B$252,I$4:I$252),"")</f>
        <v/>
      </c>
      <c r="AA34" t="str">
        <f>IF(AND($C$2&lt;&gt;"",$S34&lt;=$C$2),LOOKUP($T34,$B$4:$B$252,J$4:J$252),"")</f>
        <v/>
      </c>
      <c r="AB34" t="str">
        <f>IF(AND($C$2&lt;&gt;"",$S34&lt;=$C$2),LOOKUP($T34,$B$4:$B$252,K$4:K$252),"")</f>
        <v/>
      </c>
      <c r="AC34" t="str">
        <f>IF(AND($C$2&lt;&gt;"",$S34&lt;=$C$2),LOOKUP($T34,$B$4:$B$252,L$4:L$252),"")</f>
        <v/>
      </c>
      <c r="AD34" t="str">
        <f>IF(AND($C$2&lt;&gt;"",$S34&lt;=$C$2),LOOKUP($T34,$B$4:$B$252,M$4:M$252),"")</f>
        <v/>
      </c>
      <c r="AE34" t="str">
        <f>IF(AND($C$2&lt;&gt;"",$S34&lt;=$C$2),LOOKUP($T34,$B$4:$B$252,N$4:N$252),"")</f>
        <v/>
      </c>
      <c r="AF34" t="str">
        <f>IF(AND($C$2&lt;&gt;"",$S34&lt;=$C$2),LOOKUP($T34,$B$4:$B$252,O$4:O$252),"")</f>
        <v/>
      </c>
      <c r="AG34" t="str">
        <f>IF(AND($C$2&lt;&gt;"",$S34&lt;=$C$2),LOOKUP($T34,$B$4:$B$252,P$4:P$252),"")</f>
        <v/>
      </c>
      <c r="AH34" t="str">
        <f>IF(AND($C$2&lt;&gt;"",$S34&lt;=$C$2),LOOKUP($T34,$B$4:$B$252,Q$4:Q$252),"")</f>
        <v/>
      </c>
      <c r="AI34" t="str">
        <f>IF(AND($C$2&lt;&gt;"",$S34&lt;=$C$2),LOOKUP($T34,$B$4:$B$252,R$4:R$252),"")</f>
        <v/>
      </c>
    </row>
    <row r="35" spans="1:35" x14ac:dyDescent="0.35">
      <c r="A35" s="16">
        <v>29</v>
      </c>
      <c r="B35" s="16" t="s">
        <v>39</v>
      </c>
      <c r="C35" s="16">
        <v>40</v>
      </c>
      <c r="D35" s="16" t="s">
        <v>146</v>
      </c>
      <c r="E35" s="16" t="s">
        <v>380</v>
      </c>
      <c r="F35" s="16" t="s">
        <v>892</v>
      </c>
      <c r="G35" s="16" t="s">
        <v>386</v>
      </c>
      <c r="H35" s="16" t="s">
        <v>893</v>
      </c>
      <c r="I35" s="28">
        <v>18</v>
      </c>
      <c r="J35" s="16" t="s">
        <v>149</v>
      </c>
      <c r="K35" s="16" t="s">
        <v>259</v>
      </c>
      <c r="L35" s="16">
        <v>200000</v>
      </c>
      <c r="M35" s="16" t="s">
        <v>387</v>
      </c>
      <c r="N35" s="16">
        <v>200000</v>
      </c>
      <c r="O35" s="16">
        <v>200000</v>
      </c>
      <c r="P35" s="16" t="s">
        <v>388</v>
      </c>
      <c r="Q35" s="16" t="s">
        <v>389</v>
      </c>
      <c r="R35" s="16" t="s">
        <v>390</v>
      </c>
      <c r="S35">
        <v>32</v>
      </c>
      <c r="T35" t="str">
        <f>CONCATENATE('Ficha de recogida de datos'!C$4,"_",Hoja3!S35)</f>
        <v>_32</v>
      </c>
      <c r="U35" t="str">
        <f>IF(AND($C$2&lt;&gt;"",$S35&lt;=$C$2),LOOKUP($T35,$B$4:$B$252,D$4:D$252),"")</f>
        <v/>
      </c>
      <c r="V35" t="str">
        <f>IF(AND($C$2&lt;&gt;"",$S35&lt;=$C$2),LOOKUP($T35,$B$4:$B$252,E$4:E$252),"")</f>
        <v/>
      </c>
      <c r="W35" t="str">
        <f>IF(AND($C$2&lt;&gt;"",$S35&lt;=$C$2),LOOKUP($T35,$B$4:$B$252,F$4:F$252),"")</f>
        <v/>
      </c>
      <c r="X35" t="str">
        <f>IF(AND($C$2&lt;&gt;"",$S35&lt;=$C$2),LOOKUP($T35,$B$4:$B$252,G$4:G$252),"")</f>
        <v/>
      </c>
      <c r="Y35" t="str">
        <f>IF(AND($C$2&lt;&gt;"",$S35&lt;=$C$2),LOOKUP($T35,$B$4:$B$252,H$4:H$252),"")</f>
        <v/>
      </c>
      <c r="Z35" t="str">
        <f>IF(AND($C$2&lt;&gt;"",$S35&lt;=$C$2),LOOKUP($T35,$B$4:$B$252,I$4:I$252),"")</f>
        <v/>
      </c>
      <c r="AA35" t="str">
        <f>IF(AND($C$2&lt;&gt;"",$S35&lt;=$C$2),LOOKUP($T35,$B$4:$B$252,J$4:J$252),"")</f>
        <v/>
      </c>
      <c r="AB35" t="str">
        <f>IF(AND($C$2&lt;&gt;"",$S35&lt;=$C$2),LOOKUP($T35,$B$4:$B$252,K$4:K$252),"")</f>
        <v/>
      </c>
      <c r="AC35" t="str">
        <f>IF(AND($C$2&lt;&gt;"",$S35&lt;=$C$2),LOOKUP($T35,$B$4:$B$252,L$4:L$252),"")</f>
        <v/>
      </c>
      <c r="AD35" t="str">
        <f>IF(AND($C$2&lt;&gt;"",$S35&lt;=$C$2),LOOKUP($T35,$B$4:$B$252,M$4:M$252),"")</f>
        <v/>
      </c>
      <c r="AE35" t="str">
        <f>IF(AND($C$2&lt;&gt;"",$S35&lt;=$C$2),LOOKUP($T35,$B$4:$B$252,N$4:N$252),"")</f>
        <v/>
      </c>
      <c r="AF35" t="str">
        <f>IF(AND($C$2&lt;&gt;"",$S35&lt;=$C$2),LOOKUP($T35,$B$4:$B$252,O$4:O$252),"")</f>
        <v/>
      </c>
      <c r="AG35" t="str">
        <f>IF(AND($C$2&lt;&gt;"",$S35&lt;=$C$2),LOOKUP($T35,$B$4:$B$252,P$4:P$252),"")</f>
        <v/>
      </c>
      <c r="AH35" t="str">
        <f>IF(AND($C$2&lt;&gt;"",$S35&lt;=$C$2),LOOKUP($T35,$B$4:$B$252,Q$4:Q$252),"")</f>
        <v/>
      </c>
      <c r="AI35" t="str">
        <f>IF(AND($C$2&lt;&gt;"",$S35&lt;=$C$2),LOOKUP($T35,$B$4:$B$252,R$4:R$252),"")</f>
        <v/>
      </c>
    </row>
    <row r="36" spans="1:35" x14ac:dyDescent="0.35">
      <c r="A36" s="16">
        <v>3</v>
      </c>
      <c r="B36" s="16" t="s">
        <v>40</v>
      </c>
      <c r="C36" s="16">
        <v>40</v>
      </c>
      <c r="D36" s="16" t="s">
        <v>146</v>
      </c>
      <c r="E36" s="16" t="s">
        <v>147</v>
      </c>
      <c r="F36" s="16" t="s">
        <v>861</v>
      </c>
      <c r="G36" s="16" t="s">
        <v>159</v>
      </c>
      <c r="H36" s="16" t="s">
        <v>869</v>
      </c>
      <c r="I36" s="28">
        <v>18</v>
      </c>
      <c r="J36" s="16" t="s">
        <v>149</v>
      </c>
      <c r="K36" s="16" t="s">
        <v>150</v>
      </c>
      <c r="L36" s="16">
        <v>0</v>
      </c>
      <c r="M36" s="16" t="s">
        <v>152</v>
      </c>
      <c r="N36" s="16">
        <v>0</v>
      </c>
      <c r="O36" s="16">
        <v>0</v>
      </c>
      <c r="P36" s="16" t="s">
        <v>156</v>
      </c>
      <c r="Q36" s="16" t="s">
        <v>157</v>
      </c>
      <c r="R36" s="16" t="s">
        <v>160</v>
      </c>
      <c r="S36">
        <v>33</v>
      </c>
      <c r="T36" t="str">
        <f>CONCATENATE('Ficha de recogida de datos'!C$4,"_",Hoja3!S36)</f>
        <v>_33</v>
      </c>
      <c r="U36" t="str">
        <f>IF(AND($C$2&lt;&gt;"",$S36&lt;=$C$2),LOOKUP($T36,$B$4:$B$252,D$4:D$252),"")</f>
        <v/>
      </c>
      <c r="V36" t="str">
        <f>IF(AND($C$2&lt;&gt;"",$S36&lt;=$C$2),LOOKUP($T36,$B$4:$B$252,E$4:E$252),"")</f>
        <v/>
      </c>
      <c r="W36" t="str">
        <f>IF(AND($C$2&lt;&gt;"",$S36&lt;=$C$2),LOOKUP($T36,$B$4:$B$252,F$4:F$252),"")</f>
        <v/>
      </c>
      <c r="X36" t="str">
        <f>IF(AND($C$2&lt;&gt;"",$S36&lt;=$C$2),LOOKUP($T36,$B$4:$B$252,G$4:G$252),"")</f>
        <v/>
      </c>
      <c r="Y36" t="str">
        <f>IF(AND($C$2&lt;&gt;"",$S36&lt;=$C$2),LOOKUP($T36,$B$4:$B$252,H$4:H$252),"")</f>
        <v/>
      </c>
      <c r="Z36" t="str">
        <f>IF(AND($C$2&lt;&gt;"",$S36&lt;=$C$2),LOOKUP($T36,$B$4:$B$252,I$4:I$252),"")</f>
        <v/>
      </c>
      <c r="AA36" t="str">
        <f>IF(AND($C$2&lt;&gt;"",$S36&lt;=$C$2),LOOKUP($T36,$B$4:$B$252,J$4:J$252),"")</f>
        <v/>
      </c>
      <c r="AB36" t="str">
        <f>IF(AND($C$2&lt;&gt;"",$S36&lt;=$C$2),LOOKUP($T36,$B$4:$B$252,K$4:K$252),"")</f>
        <v/>
      </c>
      <c r="AC36" t="str">
        <f>IF(AND($C$2&lt;&gt;"",$S36&lt;=$C$2),LOOKUP($T36,$B$4:$B$252,L$4:L$252),"")</f>
        <v/>
      </c>
      <c r="AD36" t="str">
        <f>IF(AND($C$2&lt;&gt;"",$S36&lt;=$C$2),LOOKUP($T36,$B$4:$B$252,M$4:M$252),"")</f>
        <v/>
      </c>
      <c r="AE36" t="str">
        <f>IF(AND($C$2&lt;&gt;"",$S36&lt;=$C$2),LOOKUP($T36,$B$4:$B$252,N$4:N$252),"")</f>
        <v/>
      </c>
      <c r="AF36" t="str">
        <f>IF(AND($C$2&lt;&gt;"",$S36&lt;=$C$2),LOOKUP($T36,$B$4:$B$252,O$4:O$252),"")</f>
        <v/>
      </c>
      <c r="AG36" t="str">
        <f>IF(AND($C$2&lt;&gt;"",$S36&lt;=$C$2),LOOKUP($T36,$B$4:$B$252,P$4:P$252),"")</f>
        <v/>
      </c>
      <c r="AH36" t="str">
        <f>IF(AND($C$2&lt;&gt;"",$S36&lt;=$C$2),LOOKUP($T36,$B$4:$B$252,Q$4:Q$252),"")</f>
        <v/>
      </c>
      <c r="AI36" t="str">
        <f>IF(AND($C$2&lt;&gt;"",$S36&lt;=$C$2),LOOKUP($T36,$B$4:$B$252,R$4:R$252),"")</f>
        <v/>
      </c>
    </row>
    <row r="37" spans="1:35" x14ac:dyDescent="0.35">
      <c r="A37" s="16">
        <v>30</v>
      </c>
      <c r="B37" s="16" t="s">
        <v>41</v>
      </c>
      <c r="C37" s="16">
        <v>40</v>
      </c>
      <c r="D37" s="16" t="s">
        <v>146</v>
      </c>
      <c r="E37" s="16" t="s">
        <v>256</v>
      </c>
      <c r="F37" s="16" t="s">
        <v>291</v>
      </c>
      <c r="G37" s="16" t="s">
        <v>292</v>
      </c>
      <c r="H37" s="16" t="s">
        <v>293</v>
      </c>
      <c r="I37" s="28">
        <v>18</v>
      </c>
      <c r="J37" s="16" t="s">
        <v>149</v>
      </c>
      <c r="K37" s="16" t="s">
        <v>259</v>
      </c>
      <c r="L37" s="16">
        <v>77626120</v>
      </c>
      <c r="M37" s="16" t="s">
        <v>294</v>
      </c>
      <c r="N37" s="16">
        <v>77626120</v>
      </c>
      <c r="O37" s="16">
        <v>77626120</v>
      </c>
      <c r="P37" s="16" t="s">
        <v>280</v>
      </c>
      <c r="Q37" s="16" t="s">
        <v>157</v>
      </c>
      <c r="R37" s="16" t="s">
        <v>295</v>
      </c>
      <c r="S37">
        <v>34</v>
      </c>
      <c r="T37" t="str">
        <f>CONCATENATE('Ficha de recogida de datos'!C$4,"_",Hoja3!S37)</f>
        <v>_34</v>
      </c>
      <c r="U37" t="str">
        <f>IF(AND($C$2&lt;&gt;"",$S37&lt;=$C$2),LOOKUP($T37,$B$4:$B$252,D$4:D$252),"")</f>
        <v/>
      </c>
      <c r="V37" t="str">
        <f>IF(AND($C$2&lt;&gt;"",$S37&lt;=$C$2),LOOKUP($T37,$B$4:$B$252,E$4:E$252),"")</f>
        <v/>
      </c>
      <c r="W37" t="str">
        <f>IF(AND($C$2&lt;&gt;"",$S37&lt;=$C$2),LOOKUP($T37,$B$4:$B$252,F$4:F$252),"")</f>
        <v/>
      </c>
      <c r="X37" t="str">
        <f>IF(AND($C$2&lt;&gt;"",$S37&lt;=$C$2),LOOKUP($T37,$B$4:$B$252,G$4:G$252),"")</f>
        <v/>
      </c>
      <c r="Y37" t="str">
        <f>IF(AND($C$2&lt;&gt;"",$S37&lt;=$C$2),LOOKUP($T37,$B$4:$B$252,H$4:H$252),"")</f>
        <v/>
      </c>
      <c r="Z37" t="str">
        <f>IF(AND($C$2&lt;&gt;"",$S37&lt;=$C$2),LOOKUP($T37,$B$4:$B$252,I$4:I$252),"")</f>
        <v/>
      </c>
      <c r="AA37" t="str">
        <f>IF(AND($C$2&lt;&gt;"",$S37&lt;=$C$2),LOOKUP($T37,$B$4:$B$252,J$4:J$252),"")</f>
        <v/>
      </c>
      <c r="AB37" t="str">
        <f>IF(AND($C$2&lt;&gt;"",$S37&lt;=$C$2),LOOKUP($T37,$B$4:$B$252,K$4:K$252),"")</f>
        <v/>
      </c>
      <c r="AC37" t="str">
        <f>IF(AND($C$2&lt;&gt;"",$S37&lt;=$C$2),LOOKUP($T37,$B$4:$B$252,L$4:L$252),"")</f>
        <v/>
      </c>
      <c r="AD37" t="str">
        <f>IF(AND($C$2&lt;&gt;"",$S37&lt;=$C$2),LOOKUP($T37,$B$4:$B$252,M$4:M$252),"")</f>
        <v/>
      </c>
      <c r="AE37" t="str">
        <f>IF(AND($C$2&lt;&gt;"",$S37&lt;=$C$2),LOOKUP($T37,$B$4:$B$252,N$4:N$252),"")</f>
        <v/>
      </c>
      <c r="AF37" t="str">
        <f>IF(AND($C$2&lt;&gt;"",$S37&lt;=$C$2),LOOKUP($T37,$B$4:$B$252,O$4:O$252),"")</f>
        <v/>
      </c>
      <c r="AG37" t="str">
        <f>IF(AND($C$2&lt;&gt;"",$S37&lt;=$C$2),LOOKUP($T37,$B$4:$B$252,P$4:P$252),"")</f>
        <v/>
      </c>
      <c r="AH37" t="str">
        <f>IF(AND($C$2&lt;&gt;"",$S37&lt;=$C$2),LOOKUP($T37,$B$4:$B$252,Q$4:Q$252),"")</f>
        <v/>
      </c>
      <c r="AI37" t="str">
        <f>IF(AND($C$2&lt;&gt;"",$S37&lt;=$C$2),LOOKUP($T37,$B$4:$B$252,R$4:R$252),"")</f>
        <v/>
      </c>
    </row>
    <row r="38" spans="1:35" x14ac:dyDescent="0.35">
      <c r="A38" s="16">
        <v>31</v>
      </c>
      <c r="B38" s="16" t="s">
        <v>42</v>
      </c>
      <c r="C38" s="16">
        <v>40</v>
      </c>
      <c r="D38" s="16" t="s">
        <v>146</v>
      </c>
      <c r="E38" s="16" t="s">
        <v>256</v>
      </c>
      <c r="F38" s="16" t="s">
        <v>291</v>
      </c>
      <c r="G38" s="16" t="s">
        <v>894</v>
      </c>
      <c r="H38" s="16" t="s">
        <v>296</v>
      </c>
      <c r="I38" s="28">
        <v>18</v>
      </c>
      <c r="J38" s="16" t="s">
        <v>149</v>
      </c>
      <c r="K38" s="16" t="s">
        <v>259</v>
      </c>
      <c r="L38" s="16">
        <v>18544620</v>
      </c>
      <c r="M38" s="16" t="s">
        <v>297</v>
      </c>
      <c r="N38" s="16">
        <v>18544620</v>
      </c>
      <c r="O38" s="16">
        <v>18544620</v>
      </c>
      <c r="P38" s="16" t="s">
        <v>298</v>
      </c>
      <c r="Q38" s="16" t="s">
        <v>157</v>
      </c>
      <c r="R38" s="16" t="s">
        <v>299</v>
      </c>
      <c r="S38">
        <v>35</v>
      </c>
      <c r="T38" t="str">
        <f>CONCATENATE('Ficha de recogida de datos'!C$4,"_",Hoja3!S38)</f>
        <v>_35</v>
      </c>
      <c r="U38" t="str">
        <f>IF(AND($C$2&lt;&gt;"",$S38&lt;=$C$2),LOOKUP($T38,$B$4:$B$252,D$4:D$252),"")</f>
        <v/>
      </c>
      <c r="V38" t="str">
        <f>IF(AND($C$2&lt;&gt;"",$S38&lt;=$C$2),LOOKUP($T38,$B$4:$B$252,E$4:E$252),"")</f>
        <v/>
      </c>
      <c r="W38" t="str">
        <f>IF(AND($C$2&lt;&gt;"",$S38&lt;=$C$2),LOOKUP($T38,$B$4:$B$252,F$4:F$252),"")</f>
        <v/>
      </c>
      <c r="X38" t="str">
        <f>IF(AND($C$2&lt;&gt;"",$S38&lt;=$C$2),LOOKUP($T38,$B$4:$B$252,G$4:G$252),"")</f>
        <v/>
      </c>
      <c r="Y38" t="str">
        <f>IF(AND($C$2&lt;&gt;"",$S38&lt;=$C$2),LOOKUP($T38,$B$4:$B$252,H$4:H$252),"")</f>
        <v/>
      </c>
      <c r="Z38" t="str">
        <f>IF(AND($C$2&lt;&gt;"",$S38&lt;=$C$2),LOOKUP($T38,$B$4:$B$252,I$4:I$252),"")</f>
        <v/>
      </c>
      <c r="AA38" t="str">
        <f>IF(AND($C$2&lt;&gt;"",$S38&lt;=$C$2),LOOKUP($T38,$B$4:$B$252,J$4:J$252),"")</f>
        <v/>
      </c>
      <c r="AB38" t="str">
        <f>IF(AND($C$2&lt;&gt;"",$S38&lt;=$C$2),LOOKUP($T38,$B$4:$B$252,K$4:K$252),"")</f>
        <v/>
      </c>
      <c r="AC38" t="str">
        <f>IF(AND($C$2&lt;&gt;"",$S38&lt;=$C$2),LOOKUP($T38,$B$4:$B$252,L$4:L$252),"")</f>
        <v/>
      </c>
      <c r="AD38" t="str">
        <f>IF(AND($C$2&lt;&gt;"",$S38&lt;=$C$2),LOOKUP($T38,$B$4:$B$252,M$4:M$252),"")</f>
        <v/>
      </c>
      <c r="AE38" t="str">
        <f>IF(AND($C$2&lt;&gt;"",$S38&lt;=$C$2),LOOKUP($T38,$B$4:$B$252,N$4:N$252),"")</f>
        <v/>
      </c>
      <c r="AF38" t="str">
        <f>IF(AND($C$2&lt;&gt;"",$S38&lt;=$C$2),LOOKUP($T38,$B$4:$B$252,O$4:O$252),"")</f>
        <v/>
      </c>
      <c r="AG38" t="str">
        <f>IF(AND($C$2&lt;&gt;"",$S38&lt;=$C$2),LOOKUP($T38,$B$4:$B$252,P$4:P$252),"")</f>
        <v/>
      </c>
      <c r="AH38" t="str">
        <f>IF(AND($C$2&lt;&gt;"",$S38&lt;=$C$2),LOOKUP($T38,$B$4:$B$252,Q$4:Q$252),"")</f>
        <v/>
      </c>
      <c r="AI38" t="str">
        <f>IF(AND($C$2&lt;&gt;"",$S38&lt;=$C$2),LOOKUP($T38,$B$4:$B$252,R$4:R$252),"")</f>
        <v/>
      </c>
    </row>
    <row r="39" spans="1:35" x14ac:dyDescent="0.35">
      <c r="A39" s="16">
        <v>32</v>
      </c>
      <c r="B39" s="16" t="s">
        <v>43</v>
      </c>
      <c r="C39" s="16">
        <v>40</v>
      </c>
      <c r="D39" s="16" t="s">
        <v>146</v>
      </c>
      <c r="E39" s="16" t="s">
        <v>256</v>
      </c>
      <c r="F39" s="16" t="s">
        <v>300</v>
      </c>
      <c r="G39" s="16" t="s">
        <v>301</v>
      </c>
      <c r="H39" s="16" t="s">
        <v>302</v>
      </c>
      <c r="I39" s="28">
        <v>18</v>
      </c>
      <c r="J39" s="16" t="s">
        <v>149</v>
      </c>
      <c r="K39" s="16" t="s">
        <v>259</v>
      </c>
      <c r="L39" s="16">
        <v>361910</v>
      </c>
      <c r="M39" s="16" t="s">
        <v>303</v>
      </c>
      <c r="N39" s="16">
        <v>0</v>
      </c>
      <c r="O39" s="16">
        <v>0</v>
      </c>
      <c r="P39" s="16" t="s">
        <v>265</v>
      </c>
      <c r="Q39" s="16" t="s">
        <v>157</v>
      </c>
      <c r="R39" s="16" t="s">
        <v>304</v>
      </c>
      <c r="S39">
        <v>36</v>
      </c>
      <c r="T39" t="str">
        <f>CONCATENATE('Ficha de recogida de datos'!C$4,"_",Hoja3!S39)</f>
        <v>_36</v>
      </c>
      <c r="U39" t="str">
        <f>IF(AND($C$2&lt;&gt;"",$S39&lt;=$C$2),LOOKUP($T39,$B$4:$B$252,D$4:D$252),"")</f>
        <v/>
      </c>
      <c r="V39" t="str">
        <f>IF(AND($C$2&lt;&gt;"",$S39&lt;=$C$2),LOOKUP($T39,$B$4:$B$252,E$4:E$252),"")</f>
        <v/>
      </c>
      <c r="W39" t="str">
        <f>IF(AND($C$2&lt;&gt;"",$S39&lt;=$C$2),LOOKUP($T39,$B$4:$B$252,F$4:F$252),"")</f>
        <v/>
      </c>
      <c r="X39" t="str">
        <f>IF(AND($C$2&lt;&gt;"",$S39&lt;=$C$2),LOOKUP($T39,$B$4:$B$252,G$4:G$252),"")</f>
        <v/>
      </c>
      <c r="Y39" t="str">
        <f>IF(AND($C$2&lt;&gt;"",$S39&lt;=$C$2),LOOKUP($T39,$B$4:$B$252,H$4:H$252),"")</f>
        <v/>
      </c>
      <c r="Z39" t="str">
        <f>IF(AND($C$2&lt;&gt;"",$S39&lt;=$C$2),LOOKUP($T39,$B$4:$B$252,I$4:I$252),"")</f>
        <v/>
      </c>
      <c r="AA39" t="str">
        <f>IF(AND($C$2&lt;&gt;"",$S39&lt;=$C$2),LOOKUP($T39,$B$4:$B$252,J$4:J$252),"")</f>
        <v/>
      </c>
      <c r="AB39" t="str">
        <f>IF(AND($C$2&lt;&gt;"",$S39&lt;=$C$2),LOOKUP($T39,$B$4:$B$252,K$4:K$252),"")</f>
        <v/>
      </c>
      <c r="AC39" t="str">
        <f>IF(AND($C$2&lt;&gt;"",$S39&lt;=$C$2),LOOKUP($T39,$B$4:$B$252,L$4:L$252),"")</f>
        <v/>
      </c>
      <c r="AD39" t="str">
        <f>IF(AND($C$2&lt;&gt;"",$S39&lt;=$C$2),LOOKUP($T39,$B$4:$B$252,M$4:M$252),"")</f>
        <v/>
      </c>
      <c r="AE39" t="str">
        <f>IF(AND($C$2&lt;&gt;"",$S39&lt;=$C$2),LOOKUP($T39,$B$4:$B$252,N$4:N$252),"")</f>
        <v/>
      </c>
      <c r="AF39" t="str">
        <f>IF(AND($C$2&lt;&gt;"",$S39&lt;=$C$2),LOOKUP($T39,$B$4:$B$252,O$4:O$252),"")</f>
        <v/>
      </c>
      <c r="AG39" t="str">
        <f>IF(AND($C$2&lt;&gt;"",$S39&lt;=$C$2),LOOKUP($T39,$B$4:$B$252,P$4:P$252),"")</f>
        <v/>
      </c>
      <c r="AH39" t="str">
        <f>IF(AND($C$2&lt;&gt;"",$S39&lt;=$C$2),LOOKUP($T39,$B$4:$B$252,Q$4:Q$252),"")</f>
        <v/>
      </c>
      <c r="AI39" t="str">
        <f>IF(AND($C$2&lt;&gt;"",$S39&lt;=$C$2),LOOKUP($T39,$B$4:$B$252,R$4:R$252),"")</f>
        <v/>
      </c>
    </row>
    <row r="40" spans="1:35" x14ac:dyDescent="0.35">
      <c r="A40" s="16">
        <v>33</v>
      </c>
      <c r="B40" s="16" t="s">
        <v>44</v>
      </c>
      <c r="C40" s="16">
        <v>40</v>
      </c>
      <c r="D40" s="16" t="s">
        <v>146</v>
      </c>
      <c r="E40" s="16" t="s">
        <v>256</v>
      </c>
      <c r="F40" s="16" t="s">
        <v>305</v>
      </c>
      <c r="G40" s="16" t="s">
        <v>306</v>
      </c>
      <c r="H40" s="16" t="s">
        <v>307</v>
      </c>
      <c r="I40" s="28">
        <v>18</v>
      </c>
      <c r="J40" s="16" t="s">
        <v>149</v>
      </c>
      <c r="K40" s="16" t="s">
        <v>259</v>
      </c>
      <c r="L40" s="16">
        <v>225000</v>
      </c>
      <c r="M40" s="16" t="s">
        <v>308</v>
      </c>
      <c r="N40" s="16">
        <v>450000</v>
      </c>
      <c r="O40" s="16">
        <v>450000</v>
      </c>
      <c r="P40" s="16" t="s">
        <v>265</v>
      </c>
      <c r="Q40" s="16" t="s">
        <v>157</v>
      </c>
      <c r="R40" s="16" t="s">
        <v>309</v>
      </c>
      <c r="S40">
        <v>37</v>
      </c>
      <c r="T40" t="str">
        <f>CONCATENATE('Ficha de recogida de datos'!C$4,"_",Hoja3!S40)</f>
        <v>_37</v>
      </c>
      <c r="U40" t="str">
        <f>IF(AND($C$2&lt;&gt;"",$S40&lt;=$C$2),LOOKUP($T40,$B$4:$B$252,D$4:D$252),"")</f>
        <v/>
      </c>
      <c r="V40" t="str">
        <f>IF(AND($C$2&lt;&gt;"",$S40&lt;=$C$2),LOOKUP($T40,$B$4:$B$252,E$4:E$252),"")</f>
        <v/>
      </c>
      <c r="W40" t="str">
        <f>IF(AND($C$2&lt;&gt;"",$S40&lt;=$C$2),LOOKUP($T40,$B$4:$B$252,F$4:F$252),"")</f>
        <v/>
      </c>
      <c r="X40" t="str">
        <f>IF(AND($C$2&lt;&gt;"",$S40&lt;=$C$2),LOOKUP($T40,$B$4:$B$252,G$4:G$252),"")</f>
        <v/>
      </c>
      <c r="Y40" t="str">
        <f>IF(AND($C$2&lt;&gt;"",$S40&lt;=$C$2),LOOKUP($T40,$B$4:$B$252,H$4:H$252),"")</f>
        <v/>
      </c>
      <c r="Z40" t="str">
        <f>IF(AND($C$2&lt;&gt;"",$S40&lt;=$C$2),LOOKUP($T40,$B$4:$B$252,I$4:I$252),"")</f>
        <v/>
      </c>
      <c r="AA40" t="str">
        <f>IF(AND($C$2&lt;&gt;"",$S40&lt;=$C$2),LOOKUP($T40,$B$4:$B$252,J$4:J$252),"")</f>
        <v/>
      </c>
      <c r="AB40" t="str">
        <f>IF(AND($C$2&lt;&gt;"",$S40&lt;=$C$2),LOOKUP($T40,$B$4:$B$252,K$4:K$252),"")</f>
        <v/>
      </c>
      <c r="AC40" t="str">
        <f>IF(AND($C$2&lt;&gt;"",$S40&lt;=$C$2),LOOKUP($T40,$B$4:$B$252,L$4:L$252),"")</f>
        <v/>
      </c>
      <c r="AD40" t="str">
        <f>IF(AND($C$2&lt;&gt;"",$S40&lt;=$C$2),LOOKUP($T40,$B$4:$B$252,M$4:M$252),"")</f>
        <v/>
      </c>
      <c r="AE40" t="str">
        <f>IF(AND($C$2&lt;&gt;"",$S40&lt;=$C$2),LOOKUP($T40,$B$4:$B$252,N$4:N$252),"")</f>
        <v/>
      </c>
      <c r="AF40" t="str">
        <f>IF(AND($C$2&lt;&gt;"",$S40&lt;=$C$2),LOOKUP($T40,$B$4:$B$252,O$4:O$252),"")</f>
        <v/>
      </c>
      <c r="AG40" t="str">
        <f>IF(AND($C$2&lt;&gt;"",$S40&lt;=$C$2),LOOKUP($T40,$B$4:$B$252,P$4:P$252),"")</f>
        <v/>
      </c>
      <c r="AH40" t="str">
        <f>IF(AND($C$2&lt;&gt;"",$S40&lt;=$C$2),LOOKUP($T40,$B$4:$B$252,Q$4:Q$252),"")</f>
        <v/>
      </c>
      <c r="AI40" t="str">
        <f>IF(AND($C$2&lt;&gt;"",$S40&lt;=$C$2),LOOKUP($T40,$B$4:$B$252,R$4:R$252),"")</f>
        <v/>
      </c>
    </row>
    <row r="41" spans="1:35" x14ac:dyDescent="0.35">
      <c r="A41" s="16">
        <v>34</v>
      </c>
      <c r="B41" s="16" t="s">
        <v>45</v>
      </c>
      <c r="C41" s="16">
        <v>40</v>
      </c>
      <c r="D41" s="16" t="s">
        <v>146</v>
      </c>
      <c r="E41" s="16" t="s">
        <v>337</v>
      </c>
      <c r="F41" s="16" t="s">
        <v>338</v>
      </c>
      <c r="G41" s="16" t="s">
        <v>339</v>
      </c>
      <c r="H41" s="16" t="s">
        <v>900</v>
      </c>
      <c r="I41" s="28">
        <v>18</v>
      </c>
      <c r="J41" s="16" t="s">
        <v>149</v>
      </c>
      <c r="K41" s="16" t="s">
        <v>150</v>
      </c>
      <c r="L41" s="16">
        <v>1807800</v>
      </c>
      <c r="M41" s="16" t="s">
        <v>340</v>
      </c>
      <c r="N41" s="16">
        <v>2013700</v>
      </c>
      <c r="O41" s="16">
        <v>1923700</v>
      </c>
      <c r="P41" s="16" t="s">
        <v>156</v>
      </c>
      <c r="Q41" s="16" t="s">
        <v>157</v>
      </c>
      <c r="R41" s="16" t="s">
        <v>341</v>
      </c>
      <c r="S41">
        <v>38</v>
      </c>
      <c r="T41" t="str">
        <f>CONCATENATE('Ficha de recogida de datos'!C$4,"_",Hoja3!S41)</f>
        <v>_38</v>
      </c>
      <c r="U41" t="str">
        <f>IF(AND($C$2&lt;&gt;"",$S41&lt;=$C$2),LOOKUP($T41,$B$4:$B$252,D$4:D$252),"")</f>
        <v/>
      </c>
      <c r="V41" t="str">
        <f>IF(AND($C$2&lt;&gt;"",$S41&lt;=$C$2),LOOKUP($T41,$B$4:$B$252,E$4:E$252),"")</f>
        <v/>
      </c>
      <c r="W41" t="str">
        <f>IF(AND($C$2&lt;&gt;"",$S41&lt;=$C$2),LOOKUP($T41,$B$4:$B$252,F$4:F$252),"")</f>
        <v/>
      </c>
      <c r="X41" t="str">
        <f>IF(AND($C$2&lt;&gt;"",$S41&lt;=$C$2),LOOKUP($T41,$B$4:$B$252,G$4:G$252),"")</f>
        <v/>
      </c>
      <c r="Y41" t="str">
        <f>IF(AND($C$2&lt;&gt;"",$S41&lt;=$C$2),LOOKUP($T41,$B$4:$B$252,H$4:H$252),"")</f>
        <v/>
      </c>
      <c r="Z41" t="str">
        <f>IF(AND($C$2&lt;&gt;"",$S41&lt;=$C$2),LOOKUP($T41,$B$4:$B$252,I$4:I$252),"")</f>
        <v/>
      </c>
      <c r="AA41" t="str">
        <f>IF(AND($C$2&lt;&gt;"",$S41&lt;=$C$2),LOOKUP($T41,$B$4:$B$252,J$4:J$252),"")</f>
        <v/>
      </c>
      <c r="AB41" t="str">
        <f>IF(AND($C$2&lt;&gt;"",$S41&lt;=$C$2),LOOKUP($T41,$B$4:$B$252,K$4:K$252),"")</f>
        <v/>
      </c>
      <c r="AC41" t="str">
        <f>IF(AND($C$2&lt;&gt;"",$S41&lt;=$C$2),LOOKUP($T41,$B$4:$B$252,L$4:L$252),"")</f>
        <v/>
      </c>
      <c r="AD41" t="str">
        <f>IF(AND($C$2&lt;&gt;"",$S41&lt;=$C$2),LOOKUP($T41,$B$4:$B$252,M$4:M$252),"")</f>
        <v/>
      </c>
      <c r="AE41" t="str">
        <f>IF(AND($C$2&lt;&gt;"",$S41&lt;=$C$2),LOOKUP($T41,$B$4:$B$252,N$4:N$252),"")</f>
        <v/>
      </c>
      <c r="AF41" t="str">
        <f>IF(AND($C$2&lt;&gt;"",$S41&lt;=$C$2),LOOKUP($T41,$B$4:$B$252,O$4:O$252),"")</f>
        <v/>
      </c>
      <c r="AG41" t="str">
        <f>IF(AND($C$2&lt;&gt;"",$S41&lt;=$C$2),LOOKUP($T41,$B$4:$B$252,P$4:P$252),"")</f>
        <v/>
      </c>
      <c r="AH41" t="str">
        <f>IF(AND($C$2&lt;&gt;"",$S41&lt;=$C$2),LOOKUP($T41,$B$4:$B$252,Q$4:Q$252),"")</f>
        <v/>
      </c>
      <c r="AI41" t="str">
        <f>IF(AND($C$2&lt;&gt;"",$S41&lt;=$C$2),LOOKUP($T41,$B$4:$B$252,R$4:R$252),"")</f>
        <v/>
      </c>
    </row>
    <row r="42" spans="1:35" x14ac:dyDescent="0.35">
      <c r="A42" s="16">
        <v>35</v>
      </c>
      <c r="B42" s="16" t="s">
        <v>46</v>
      </c>
      <c r="C42" s="16">
        <v>40</v>
      </c>
      <c r="D42" s="16" t="s">
        <v>480</v>
      </c>
      <c r="E42" s="16" t="s">
        <v>508</v>
      </c>
      <c r="F42" s="16" t="s">
        <v>924</v>
      </c>
      <c r="G42" s="16" t="s">
        <v>509</v>
      </c>
      <c r="H42" s="16" t="s">
        <v>510</v>
      </c>
      <c r="I42" s="28">
        <v>18</v>
      </c>
      <c r="J42" s="16" t="s">
        <v>149</v>
      </c>
      <c r="K42" s="16" t="s">
        <v>150</v>
      </c>
      <c r="L42" s="16">
        <v>333820000</v>
      </c>
      <c r="M42" s="16" t="s">
        <v>511</v>
      </c>
      <c r="N42" s="16">
        <v>136210000</v>
      </c>
      <c r="O42" s="16">
        <v>0</v>
      </c>
      <c r="P42" s="16" t="s">
        <v>512</v>
      </c>
      <c r="Q42" s="16" t="s">
        <v>389</v>
      </c>
      <c r="R42" s="16">
        <v>470030000</v>
      </c>
      <c r="S42">
        <v>39</v>
      </c>
      <c r="T42" t="str">
        <f>CONCATENATE('Ficha de recogida de datos'!C$4,"_",Hoja3!S42)</f>
        <v>_39</v>
      </c>
      <c r="U42" t="str">
        <f>IF(AND($C$2&lt;&gt;"",$S42&lt;=$C$2),LOOKUP($T42,$B$4:$B$252,D$4:D$252),"")</f>
        <v/>
      </c>
      <c r="V42" t="str">
        <f>IF(AND($C$2&lt;&gt;"",$S42&lt;=$C$2),LOOKUP($T42,$B$4:$B$252,E$4:E$252),"")</f>
        <v/>
      </c>
      <c r="W42" t="str">
        <f>IF(AND($C$2&lt;&gt;"",$S42&lt;=$C$2),LOOKUP($T42,$B$4:$B$252,F$4:F$252),"")</f>
        <v/>
      </c>
      <c r="X42" t="str">
        <f>IF(AND($C$2&lt;&gt;"",$S42&lt;=$C$2),LOOKUP($T42,$B$4:$B$252,G$4:G$252),"")</f>
        <v/>
      </c>
      <c r="Y42" t="str">
        <f>IF(AND($C$2&lt;&gt;"",$S42&lt;=$C$2),LOOKUP($T42,$B$4:$B$252,H$4:H$252),"")</f>
        <v/>
      </c>
      <c r="Z42" t="str">
        <f>IF(AND($C$2&lt;&gt;"",$S42&lt;=$C$2),LOOKUP($T42,$B$4:$B$252,I$4:I$252),"")</f>
        <v/>
      </c>
      <c r="AA42" t="str">
        <f>IF(AND($C$2&lt;&gt;"",$S42&lt;=$C$2),LOOKUP($T42,$B$4:$B$252,J$4:J$252),"")</f>
        <v/>
      </c>
      <c r="AB42" t="str">
        <f>IF(AND($C$2&lt;&gt;"",$S42&lt;=$C$2),LOOKUP($T42,$B$4:$B$252,K$4:K$252),"")</f>
        <v/>
      </c>
      <c r="AC42" t="str">
        <f>IF(AND($C$2&lt;&gt;"",$S42&lt;=$C$2),LOOKUP($T42,$B$4:$B$252,L$4:L$252),"")</f>
        <v/>
      </c>
      <c r="AD42" t="str">
        <f>IF(AND($C$2&lt;&gt;"",$S42&lt;=$C$2),LOOKUP($T42,$B$4:$B$252,M$4:M$252),"")</f>
        <v/>
      </c>
      <c r="AE42" t="str">
        <f>IF(AND($C$2&lt;&gt;"",$S42&lt;=$C$2),LOOKUP($T42,$B$4:$B$252,N$4:N$252),"")</f>
        <v/>
      </c>
      <c r="AF42" t="str">
        <f>IF(AND($C$2&lt;&gt;"",$S42&lt;=$C$2),LOOKUP($T42,$B$4:$B$252,O$4:O$252),"")</f>
        <v/>
      </c>
      <c r="AG42" t="str">
        <f>IF(AND($C$2&lt;&gt;"",$S42&lt;=$C$2),LOOKUP($T42,$B$4:$B$252,P$4:P$252),"")</f>
        <v/>
      </c>
      <c r="AH42" t="str">
        <f>IF(AND($C$2&lt;&gt;"",$S42&lt;=$C$2),LOOKUP($T42,$B$4:$B$252,Q$4:Q$252),"")</f>
        <v/>
      </c>
      <c r="AI42" t="str">
        <f>IF(AND($C$2&lt;&gt;"",$S42&lt;=$C$2),LOOKUP($T42,$B$4:$B$252,R$4:R$252),"")</f>
        <v/>
      </c>
    </row>
    <row r="43" spans="1:35" x14ac:dyDescent="0.35">
      <c r="A43" s="16">
        <v>36</v>
      </c>
      <c r="B43" s="16" t="s">
        <v>47</v>
      </c>
      <c r="C43" s="16">
        <v>40</v>
      </c>
      <c r="D43" s="16" t="s">
        <v>519</v>
      </c>
      <c r="E43" s="16" t="s">
        <v>520</v>
      </c>
      <c r="F43" s="16" t="s">
        <v>926</v>
      </c>
      <c r="G43" s="16" t="s">
        <v>521</v>
      </c>
      <c r="H43" s="16" t="s">
        <v>927</v>
      </c>
      <c r="I43" s="28">
        <v>18</v>
      </c>
      <c r="J43" s="16" t="s">
        <v>149</v>
      </c>
      <c r="K43" s="16" t="s">
        <v>150</v>
      </c>
      <c r="L43" s="16">
        <v>5000000</v>
      </c>
      <c r="M43" s="16" t="s">
        <v>522</v>
      </c>
      <c r="N43" s="16">
        <v>5000000</v>
      </c>
      <c r="O43" s="16">
        <v>5000000</v>
      </c>
      <c r="P43" s="16" t="s">
        <v>156</v>
      </c>
      <c r="Q43" s="16" t="s">
        <v>157</v>
      </c>
      <c r="R43" s="16">
        <v>15000000</v>
      </c>
      <c r="S43">
        <v>40</v>
      </c>
      <c r="T43" t="str">
        <f>CONCATENATE('Ficha de recogida de datos'!C$4,"_",Hoja3!S43)</f>
        <v>_40</v>
      </c>
      <c r="U43" t="str">
        <f>IF(AND($C$2&lt;&gt;"",$S43&lt;=$C$2),LOOKUP($T43,$B$4:$B$252,D$4:D$252),"")</f>
        <v/>
      </c>
      <c r="V43" t="str">
        <f>IF(AND($C$2&lt;&gt;"",$S43&lt;=$C$2),LOOKUP($T43,$B$4:$B$252,E$4:E$252),"")</f>
        <v/>
      </c>
      <c r="W43" t="str">
        <f>IF(AND($C$2&lt;&gt;"",$S43&lt;=$C$2),LOOKUP($T43,$B$4:$B$252,F$4:F$252),"")</f>
        <v/>
      </c>
      <c r="X43" t="str">
        <f>IF(AND($C$2&lt;&gt;"",$S43&lt;=$C$2),LOOKUP($T43,$B$4:$B$252,G$4:G$252),"")</f>
        <v/>
      </c>
      <c r="Y43" t="str">
        <f>IF(AND($C$2&lt;&gt;"",$S43&lt;=$C$2),LOOKUP($T43,$B$4:$B$252,H$4:H$252),"")</f>
        <v/>
      </c>
      <c r="Z43" t="str">
        <f>IF(AND($C$2&lt;&gt;"",$S43&lt;=$C$2),LOOKUP($T43,$B$4:$B$252,I$4:I$252),"")</f>
        <v/>
      </c>
      <c r="AA43" t="str">
        <f>IF(AND($C$2&lt;&gt;"",$S43&lt;=$C$2),LOOKUP($T43,$B$4:$B$252,J$4:J$252),"")</f>
        <v/>
      </c>
      <c r="AB43" t="str">
        <f>IF(AND($C$2&lt;&gt;"",$S43&lt;=$C$2),LOOKUP($T43,$B$4:$B$252,K$4:K$252),"")</f>
        <v/>
      </c>
      <c r="AC43" t="str">
        <f>IF(AND($C$2&lt;&gt;"",$S43&lt;=$C$2),LOOKUP($T43,$B$4:$B$252,L$4:L$252),"")</f>
        <v/>
      </c>
      <c r="AD43" t="str">
        <f>IF(AND($C$2&lt;&gt;"",$S43&lt;=$C$2),LOOKUP($T43,$B$4:$B$252,M$4:M$252),"")</f>
        <v/>
      </c>
      <c r="AE43" t="str">
        <f>IF(AND($C$2&lt;&gt;"",$S43&lt;=$C$2),LOOKUP($T43,$B$4:$B$252,N$4:N$252),"")</f>
        <v/>
      </c>
      <c r="AF43" t="str">
        <f>IF(AND($C$2&lt;&gt;"",$S43&lt;=$C$2),LOOKUP($T43,$B$4:$B$252,O$4:O$252),"")</f>
        <v/>
      </c>
      <c r="AG43" t="str">
        <f>IF(AND($C$2&lt;&gt;"",$S43&lt;=$C$2),LOOKUP($T43,$B$4:$B$252,P$4:P$252),"")</f>
        <v/>
      </c>
      <c r="AH43" t="str">
        <f>IF(AND($C$2&lt;&gt;"",$S43&lt;=$C$2),LOOKUP($T43,$B$4:$B$252,Q$4:Q$252),"")</f>
        <v/>
      </c>
      <c r="AI43" t="str">
        <f>IF(AND($C$2&lt;&gt;"",$S43&lt;=$C$2),LOOKUP($T43,$B$4:$B$252,R$4:R$252),"")</f>
        <v/>
      </c>
    </row>
    <row r="44" spans="1:35" x14ac:dyDescent="0.35">
      <c r="A44" s="16">
        <v>37</v>
      </c>
      <c r="B44" s="16" t="s">
        <v>1023</v>
      </c>
      <c r="C44" s="16">
        <v>40</v>
      </c>
      <c r="D44" s="16" t="s">
        <v>519</v>
      </c>
      <c r="E44" s="16" t="s">
        <v>930</v>
      </c>
      <c r="F44" s="16" t="s">
        <v>932</v>
      </c>
      <c r="G44" s="16" t="s">
        <v>561</v>
      </c>
      <c r="H44" s="16" t="s">
        <v>933</v>
      </c>
      <c r="I44" s="28">
        <v>18</v>
      </c>
      <c r="J44" s="16" t="s">
        <v>209</v>
      </c>
      <c r="K44" s="16" t="s">
        <v>556</v>
      </c>
      <c r="L44" s="16">
        <v>180140.94</v>
      </c>
      <c r="M44" s="16" t="s">
        <v>562</v>
      </c>
      <c r="N44" s="16">
        <v>200000</v>
      </c>
      <c r="O44" s="16">
        <v>200000</v>
      </c>
      <c r="P44" s="16" t="s">
        <v>156</v>
      </c>
      <c r="Q44" s="16" t="s">
        <v>157</v>
      </c>
      <c r="R44" s="16">
        <v>580140.93999999994</v>
      </c>
      <c r="S44"/>
      <c r="T44"/>
      <c r="U44"/>
      <c r="V44"/>
      <c r="W44"/>
      <c r="X44"/>
      <c r="Y44"/>
      <c r="Z44"/>
      <c r="AA44"/>
      <c r="AB44"/>
      <c r="AC44"/>
      <c r="AD44"/>
      <c r="AE44"/>
      <c r="AF44"/>
      <c r="AG44"/>
      <c r="AH44"/>
      <c r="AI44"/>
    </row>
    <row r="45" spans="1:35" x14ac:dyDescent="0.35">
      <c r="A45" s="16">
        <v>38</v>
      </c>
      <c r="B45" s="16" t="s">
        <v>1024</v>
      </c>
      <c r="C45" s="16">
        <v>40</v>
      </c>
      <c r="D45" s="16" t="s">
        <v>519</v>
      </c>
      <c r="E45" s="16" t="s">
        <v>930</v>
      </c>
      <c r="F45" s="16" t="s">
        <v>932</v>
      </c>
      <c r="G45" s="16" t="s">
        <v>934</v>
      </c>
      <c r="H45" s="16" t="s">
        <v>555</v>
      </c>
      <c r="I45" s="28">
        <v>18</v>
      </c>
      <c r="J45" s="16" t="s">
        <v>209</v>
      </c>
      <c r="K45" s="16" t="s">
        <v>556</v>
      </c>
      <c r="L45" s="16">
        <v>750000</v>
      </c>
      <c r="M45" s="16" t="s">
        <v>557</v>
      </c>
      <c r="N45" s="16">
        <v>750000</v>
      </c>
      <c r="O45" s="16">
        <v>750000</v>
      </c>
      <c r="P45" s="16" t="s">
        <v>156</v>
      </c>
      <c r="Q45" s="16" t="s">
        <v>157</v>
      </c>
      <c r="R45" s="16">
        <v>2250000</v>
      </c>
      <c r="S45"/>
      <c r="T45"/>
      <c r="U45"/>
      <c r="V45"/>
      <c r="W45"/>
      <c r="X45"/>
      <c r="Y45"/>
      <c r="Z45"/>
      <c r="AA45"/>
      <c r="AB45"/>
      <c r="AC45"/>
      <c r="AD45"/>
      <c r="AE45"/>
      <c r="AF45"/>
      <c r="AG45"/>
      <c r="AH45"/>
      <c r="AI45"/>
    </row>
    <row r="46" spans="1:35" x14ac:dyDescent="0.35">
      <c r="A46" s="16">
        <v>39</v>
      </c>
      <c r="B46" s="16" t="s">
        <v>1025</v>
      </c>
      <c r="C46" s="16">
        <v>40</v>
      </c>
      <c r="D46" s="16" t="s">
        <v>519</v>
      </c>
      <c r="E46" s="16" t="s">
        <v>930</v>
      </c>
      <c r="F46" s="16" t="s">
        <v>932</v>
      </c>
      <c r="G46" s="16" t="s">
        <v>934</v>
      </c>
      <c r="H46" s="16" t="s">
        <v>558</v>
      </c>
      <c r="I46" s="28">
        <v>18</v>
      </c>
      <c r="J46" s="16" t="s">
        <v>209</v>
      </c>
      <c r="K46" s="16" t="s">
        <v>556</v>
      </c>
      <c r="L46" s="16">
        <v>200000</v>
      </c>
      <c r="M46" s="16" t="s">
        <v>559</v>
      </c>
      <c r="N46" s="16">
        <v>200000</v>
      </c>
      <c r="O46" s="16">
        <v>200000</v>
      </c>
      <c r="P46" s="16" t="s">
        <v>156</v>
      </c>
      <c r="Q46" s="16" t="s">
        <v>157</v>
      </c>
      <c r="R46" s="16">
        <v>600000</v>
      </c>
      <c r="S46"/>
      <c r="T46"/>
      <c r="U46"/>
      <c r="V46"/>
      <c r="W46"/>
      <c r="X46"/>
      <c r="Y46"/>
      <c r="Z46"/>
      <c r="AA46"/>
      <c r="AB46"/>
      <c r="AC46"/>
      <c r="AD46"/>
      <c r="AE46"/>
      <c r="AF46"/>
      <c r="AG46"/>
      <c r="AH46"/>
      <c r="AI46"/>
    </row>
    <row r="47" spans="1:35" x14ac:dyDescent="0.35">
      <c r="A47" s="16">
        <v>4</v>
      </c>
      <c r="B47" s="16" t="s">
        <v>48</v>
      </c>
      <c r="C47" s="16">
        <v>40</v>
      </c>
      <c r="D47" s="16" t="s">
        <v>146</v>
      </c>
      <c r="E47" s="16" t="s">
        <v>147</v>
      </c>
      <c r="F47" s="16" t="s">
        <v>861</v>
      </c>
      <c r="G47" s="16" t="s">
        <v>161</v>
      </c>
      <c r="H47" s="16" t="s">
        <v>162</v>
      </c>
      <c r="I47" s="28">
        <v>18</v>
      </c>
      <c r="J47" s="16" t="s">
        <v>149</v>
      </c>
      <c r="K47" s="16" t="s">
        <v>150</v>
      </c>
      <c r="L47" s="16">
        <v>284741600</v>
      </c>
      <c r="M47" s="16" t="s">
        <v>163</v>
      </c>
      <c r="N47" s="16">
        <v>1682200</v>
      </c>
      <c r="O47" s="16">
        <v>0</v>
      </c>
      <c r="P47" s="16" t="s">
        <v>164</v>
      </c>
      <c r="Q47" s="16" t="s">
        <v>157</v>
      </c>
      <c r="R47" s="16">
        <v>286423800</v>
      </c>
      <c r="S47"/>
      <c r="T47"/>
      <c r="U47"/>
      <c r="V47"/>
      <c r="W47"/>
      <c r="X47"/>
      <c r="Y47"/>
      <c r="Z47"/>
      <c r="AA47"/>
      <c r="AB47"/>
      <c r="AC47"/>
      <c r="AD47"/>
      <c r="AE47"/>
      <c r="AF47"/>
      <c r="AG47"/>
      <c r="AH47"/>
      <c r="AI47"/>
    </row>
    <row r="48" spans="1:35" ht="19" customHeight="1" x14ac:dyDescent="0.35">
      <c r="A48" s="16">
        <v>40</v>
      </c>
      <c r="B48" s="16" t="s">
        <v>1026</v>
      </c>
      <c r="C48" s="16">
        <v>40</v>
      </c>
      <c r="D48" s="16" t="s">
        <v>519</v>
      </c>
      <c r="E48" s="16" t="s">
        <v>930</v>
      </c>
      <c r="F48" s="16" t="s">
        <v>932</v>
      </c>
      <c r="G48" s="16" t="s">
        <v>934</v>
      </c>
      <c r="H48" s="16" t="s">
        <v>935</v>
      </c>
      <c r="I48" s="28">
        <v>18</v>
      </c>
      <c r="J48" s="16" t="s">
        <v>209</v>
      </c>
      <c r="K48" s="16" t="s">
        <v>556</v>
      </c>
      <c r="L48" s="16">
        <v>550000</v>
      </c>
      <c r="M48" s="16" t="s">
        <v>560</v>
      </c>
      <c r="N48" s="16">
        <v>550000</v>
      </c>
      <c r="O48" s="16">
        <v>550000</v>
      </c>
      <c r="P48" s="16" t="s">
        <v>156</v>
      </c>
      <c r="Q48" s="16" t="s">
        <v>157</v>
      </c>
      <c r="R48" s="16">
        <v>1650000</v>
      </c>
      <c r="S48"/>
      <c r="T48"/>
      <c r="U48"/>
      <c r="V48"/>
      <c r="W48"/>
      <c r="X48"/>
      <c r="Y48"/>
      <c r="Z48"/>
      <c r="AA48"/>
      <c r="AB48"/>
      <c r="AC48"/>
      <c r="AD48"/>
      <c r="AE48"/>
      <c r="AF48"/>
      <c r="AG48"/>
      <c r="AH48"/>
      <c r="AI48"/>
    </row>
    <row r="49" spans="1:35" ht="10.5" customHeight="1" x14ac:dyDescent="0.35">
      <c r="A49" s="16">
        <v>5</v>
      </c>
      <c r="B49" s="16" t="s">
        <v>49</v>
      </c>
      <c r="C49" s="16">
        <v>40</v>
      </c>
      <c r="D49" s="16" t="s">
        <v>146</v>
      </c>
      <c r="E49" s="16" t="s">
        <v>147</v>
      </c>
      <c r="F49" s="16" t="s">
        <v>861</v>
      </c>
      <c r="G49" s="16" t="s">
        <v>161</v>
      </c>
      <c r="H49" s="16" t="s">
        <v>165</v>
      </c>
      <c r="I49" s="28">
        <v>18</v>
      </c>
      <c r="J49" s="16" t="s">
        <v>149</v>
      </c>
      <c r="K49" s="16" t="s">
        <v>150</v>
      </c>
      <c r="L49" s="16">
        <v>1629200</v>
      </c>
      <c r="M49" s="16" t="s">
        <v>166</v>
      </c>
      <c r="N49" s="16">
        <v>0</v>
      </c>
      <c r="O49" s="16">
        <v>0</v>
      </c>
      <c r="P49" s="16" t="s">
        <v>164</v>
      </c>
      <c r="Q49" s="16" t="s">
        <v>157</v>
      </c>
      <c r="R49" s="16">
        <v>1629200</v>
      </c>
      <c r="S49"/>
      <c r="T49"/>
      <c r="U49"/>
      <c r="V49"/>
      <c r="W49"/>
      <c r="X49"/>
      <c r="Y49"/>
      <c r="Z49"/>
      <c r="AA49"/>
      <c r="AB49"/>
      <c r="AC49"/>
      <c r="AD49"/>
      <c r="AE49"/>
      <c r="AF49"/>
      <c r="AG49"/>
      <c r="AH49"/>
      <c r="AI49"/>
    </row>
    <row r="50" spans="1:35" x14ac:dyDescent="0.35">
      <c r="A50" s="16">
        <v>6</v>
      </c>
      <c r="B50" s="16" t="s">
        <v>50</v>
      </c>
      <c r="C50" s="16">
        <v>40</v>
      </c>
      <c r="D50" s="16" t="s">
        <v>146</v>
      </c>
      <c r="E50" s="16" t="s">
        <v>147</v>
      </c>
      <c r="F50" s="16" t="s">
        <v>861</v>
      </c>
      <c r="G50" s="16" t="s">
        <v>161</v>
      </c>
      <c r="H50" s="16" t="s">
        <v>167</v>
      </c>
      <c r="I50" s="28">
        <v>18</v>
      </c>
      <c r="J50" s="16" t="s">
        <v>149</v>
      </c>
      <c r="K50" s="16" t="s">
        <v>150</v>
      </c>
      <c r="L50" s="16">
        <v>0</v>
      </c>
      <c r="M50" s="16" t="s">
        <v>168</v>
      </c>
      <c r="N50" s="16">
        <v>300000000</v>
      </c>
      <c r="O50" s="16">
        <v>60000000</v>
      </c>
      <c r="P50" s="16" t="s">
        <v>156</v>
      </c>
      <c r="Q50" s="16" t="s">
        <v>157</v>
      </c>
      <c r="R50" s="16">
        <v>360000000</v>
      </c>
      <c r="S50"/>
      <c r="T50"/>
      <c r="U50"/>
      <c r="V50"/>
      <c r="W50"/>
      <c r="X50"/>
      <c r="Y50"/>
      <c r="Z50"/>
      <c r="AA50"/>
      <c r="AB50"/>
      <c r="AC50"/>
      <c r="AD50"/>
      <c r="AE50"/>
      <c r="AF50"/>
      <c r="AG50"/>
      <c r="AH50"/>
      <c r="AI50"/>
    </row>
    <row r="51" spans="1:35" x14ac:dyDescent="0.35">
      <c r="A51" s="16">
        <v>7</v>
      </c>
      <c r="B51" s="16" t="s">
        <v>51</v>
      </c>
      <c r="C51" s="16">
        <v>40</v>
      </c>
      <c r="D51" s="16" t="s">
        <v>146</v>
      </c>
      <c r="E51" s="16" t="s">
        <v>147</v>
      </c>
      <c r="F51" s="16" t="s">
        <v>861</v>
      </c>
      <c r="G51" s="16" t="s">
        <v>161</v>
      </c>
      <c r="H51" s="16" t="s">
        <v>169</v>
      </c>
      <c r="I51" s="28">
        <v>18</v>
      </c>
      <c r="J51" s="16" t="s">
        <v>149</v>
      </c>
      <c r="K51" s="16" t="s">
        <v>150</v>
      </c>
      <c r="L51" s="16">
        <v>1800000</v>
      </c>
      <c r="M51" s="16" t="s">
        <v>170</v>
      </c>
      <c r="N51" s="16">
        <v>1800000</v>
      </c>
      <c r="O51" s="16">
        <v>1800000</v>
      </c>
      <c r="P51" s="16" t="s">
        <v>156</v>
      </c>
      <c r="Q51" s="16" t="s">
        <v>157</v>
      </c>
      <c r="R51" s="16">
        <v>5400000</v>
      </c>
      <c r="S51"/>
      <c r="T51"/>
      <c r="U51"/>
      <c r="V51"/>
      <c r="W51"/>
      <c r="X51"/>
      <c r="Y51"/>
      <c r="Z51"/>
      <c r="AA51"/>
      <c r="AB51"/>
      <c r="AC51"/>
      <c r="AD51"/>
      <c r="AE51"/>
      <c r="AF51"/>
      <c r="AG51"/>
      <c r="AH51"/>
      <c r="AI51"/>
    </row>
    <row r="52" spans="1:35" ht="145" x14ac:dyDescent="0.35">
      <c r="A52" s="16">
        <v>8</v>
      </c>
      <c r="B52" s="16" t="s">
        <v>52</v>
      </c>
      <c r="C52" s="16">
        <v>40</v>
      </c>
      <c r="D52" s="16" t="s">
        <v>146</v>
      </c>
      <c r="E52" s="16" t="s">
        <v>147</v>
      </c>
      <c r="F52" s="17" t="s">
        <v>866</v>
      </c>
      <c r="G52" s="16" t="s">
        <v>171</v>
      </c>
      <c r="H52" s="16" t="s">
        <v>858</v>
      </c>
      <c r="I52" s="28">
        <v>18</v>
      </c>
      <c r="J52" s="16" t="s">
        <v>149</v>
      </c>
      <c r="K52" s="16" t="s">
        <v>150</v>
      </c>
      <c r="L52" s="16">
        <v>0</v>
      </c>
      <c r="M52" s="16" t="s">
        <v>172</v>
      </c>
      <c r="N52" s="16">
        <v>0</v>
      </c>
      <c r="O52" s="16">
        <v>0</v>
      </c>
      <c r="P52" s="16" t="s">
        <v>156</v>
      </c>
      <c r="Q52" s="16" t="s">
        <v>157</v>
      </c>
      <c r="R52" s="16" t="s">
        <v>173</v>
      </c>
      <c r="S52"/>
      <c r="T52"/>
      <c r="U52"/>
      <c r="V52"/>
      <c r="W52"/>
      <c r="X52"/>
      <c r="Y52"/>
    </row>
    <row r="53" spans="1:35" x14ac:dyDescent="0.35">
      <c r="A53" s="16">
        <v>9</v>
      </c>
      <c r="B53" s="16" t="s">
        <v>53</v>
      </c>
      <c r="C53" s="16">
        <v>40</v>
      </c>
      <c r="D53" s="16" t="s">
        <v>146</v>
      </c>
      <c r="E53" s="16" t="s">
        <v>147</v>
      </c>
      <c r="F53" s="16" t="s">
        <v>174</v>
      </c>
      <c r="G53" s="16" t="s">
        <v>862</v>
      </c>
      <c r="H53" s="16" t="s">
        <v>175</v>
      </c>
      <c r="I53" s="28">
        <v>18</v>
      </c>
      <c r="J53" s="16" t="s">
        <v>149</v>
      </c>
      <c r="K53" s="16" t="s">
        <v>176</v>
      </c>
      <c r="L53" s="16">
        <v>882118288</v>
      </c>
      <c r="M53" s="16" t="s">
        <v>177</v>
      </c>
      <c r="N53" s="16">
        <v>884274212</v>
      </c>
      <c r="O53" s="16">
        <v>884274212</v>
      </c>
      <c r="P53" s="16" t="s">
        <v>156</v>
      </c>
      <c r="Q53" s="16" t="s">
        <v>157</v>
      </c>
      <c r="R53" s="16">
        <v>2650666712</v>
      </c>
      <c r="S53"/>
      <c r="T53"/>
      <c r="U53"/>
      <c r="V53"/>
      <c r="W53"/>
      <c r="X53"/>
      <c r="Y53"/>
    </row>
    <row r="54" spans="1:35" x14ac:dyDescent="0.35">
      <c r="A54" s="16">
        <v>1</v>
      </c>
      <c r="B54" s="16" t="s">
        <v>54</v>
      </c>
      <c r="C54" s="16">
        <v>15</v>
      </c>
      <c r="D54" s="16" t="s">
        <v>391</v>
      </c>
      <c r="E54" s="16" t="s">
        <v>392</v>
      </c>
      <c r="F54" s="16" t="s">
        <v>393</v>
      </c>
      <c r="G54" s="16" t="s">
        <v>394</v>
      </c>
      <c r="H54" s="16" t="s">
        <v>394</v>
      </c>
      <c r="I54" s="28">
        <v>19</v>
      </c>
      <c r="J54" s="16" t="s">
        <v>396</v>
      </c>
      <c r="K54" s="16" t="s">
        <v>865</v>
      </c>
      <c r="L54" s="16">
        <v>208666666.66</v>
      </c>
      <c r="M54" s="16" t="s">
        <v>172</v>
      </c>
      <c r="N54" s="16">
        <v>208666666.66</v>
      </c>
      <c r="O54" s="16">
        <v>208666666.66</v>
      </c>
      <c r="P54" s="16" t="s">
        <v>156</v>
      </c>
      <c r="Q54" s="16" t="s">
        <v>157</v>
      </c>
      <c r="R54" s="16">
        <v>625999999.98000002</v>
      </c>
      <c r="S54"/>
      <c r="T54"/>
      <c r="U54"/>
      <c r="V54"/>
      <c r="W54"/>
      <c r="X54"/>
      <c r="Y54"/>
    </row>
    <row r="55" spans="1:35" x14ac:dyDescent="0.35">
      <c r="A55" s="16">
        <v>10</v>
      </c>
      <c r="B55" s="16" t="s">
        <v>55</v>
      </c>
      <c r="C55" s="16">
        <v>15</v>
      </c>
      <c r="D55" s="16" t="s">
        <v>391</v>
      </c>
      <c r="E55" s="16" t="s">
        <v>433</v>
      </c>
      <c r="F55" s="16" t="s">
        <v>436</v>
      </c>
      <c r="G55" s="16" t="s">
        <v>915</v>
      </c>
      <c r="H55" s="16" t="s">
        <v>865</v>
      </c>
      <c r="I55" s="28">
        <v>19</v>
      </c>
      <c r="J55" s="16" t="s">
        <v>396</v>
      </c>
      <c r="L55" s="16">
        <v>0</v>
      </c>
      <c r="M55" s="16" t="s">
        <v>172</v>
      </c>
      <c r="N55" s="16">
        <v>0</v>
      </c>
      <c r="O55" s="16">
        <v>0</v>
      </c>
      <c r="P55" s="16" t="s">
        <v>156</v>
      </c>
      <c r="Q55" s="16" t="s">
        <v>157</v>
      </c>
      <c r="R55" s="16">
        <v>0</v>
      </c>
      <c r="S55"/>
      <c r="T55"/>
      <c r="U55"/>
      <c r="V55"/>
      <c r="W55"/>
      <c r="X55"/>
      <c r="Y55"/>
    </row>
    <row r="56" spans="1:35" x14ac:dyDescent="0.35">
      <c r="A56" s="16">
        <v>11</v>
      </c>
      <c r="B56" s="16" t="s">
        <v>56</v>
      </c>
      <c r="C56" s="16">
        <v>15</v>
      </c>
      <c r="D56" s="16" t="s">
        <v>391</v>
      </c>
      <c r="E56" s="16" t="s">
        <v>433</v>
      </c>
      <c r="F56" s="16" t="s">
        <v>436</v>
      </c>
      <c r="G56" s="16" t="s">
        <v>916</v>
      </c>
      <c r="H56" s="16" t="s">
        <v>438</v>
      </c>
      <c r="I56" s="28">
        <v>19</v>
      </c>
      <c r="J56" s="16" t="s">
        <v>396</v>
      </c>
      <c r="K56" s="16" t="s">
        <v>865</v>
      </c>
      <c r="L56" s="16">
        <v>0</v>
      </c>
      <c r="M56" s="16" t="s">
        <v>172</v>
      </c>
      <c r="N56" s="16">
        <v>0</v>
      </c>
      <c r="O56" s="16">
        <v>0</v>
      </c>
      <c r="P56" s="16" t="s">
        <v>156</v>
      </c>
      <c r="Q56" s="16" t="s">
        <v>157</v>
      </c>
      <c r="R56" s="16">
        <v>0</v>
      </c>
      <c r="S56"/>
      <c r="T56"/>
      <c r="U56"/>
      <c r="V56"/>
      <c r="W56"/>
      <c r="X56"/>
      <c r="Y56"/>
    </row>
    <row r="57" spans="1:35" x14ac:dyDescent="0.35">
      <c r="A57" s="16">
        <v>12</v>
      </c>
      <c r="B57" s="16" t="s">
        <v>57</v>
      </c>
      <c r="C57" s="16">
        <v>15</v>
      </c>
      <c r="D57" s="16" t="s">
        <v>391</v>
      </c>
      <c r="E57" s="16" t="s">
        <v>433</v>
      </c>
      <c r="F57" s="16" t="s">
        <v>439</v>
      </c>
      <c r="G57" s="16" t="s">
        <v>440</v>
      </c>
      <c r="H57" s="16" t="s">
        <v>441</v>
      </c>
      <c r="I57" s="28">
        <v>19</v>
      </c>
      <c r="J57" s="16" t="s">
        <v>396</v>
      </c>
      <c r="K57" s="16" t="s">
        <v>865</v>
      </c>
      <c r="L57" s="16">
        <v>0</v>
      </c>
      <c r="M57" s="16" t="s">
        <v>172</v>
      </c>
      <c r="N57" s="16">
        <v>0</v>
      </c>
      <c r="O57" s="16">
        <v>0</v>
      </c>
      <c r="P57" s="16" t="s">
        <v>156</v>
      </c>
      <c r="Q57" s="16" t="s">
        <v>157</v>
      </c>
      <c r="R57" s="16">
        <v>0</v>
      </c>
      <c r="S57"/>
      <c r="T57"/>
      <c r="U57"/>
      <c r="V57"/>
      <c r="W57"/>
      <c r="X57"/>
      <c r="Y57"/>
    </row>
    <row r="58" spans="1:35" x14ac:dyDescent="0.35">
      <c r="A58" s="16">
        <v>13</v>
      </c>
      <c r="B58" s="16" t="s">
        <v>58</v>
      </c>
      <c r="C58" s="16">
        <v>15</v>
      </c>
      <c r="D58" s="16" t="s">
        <v>391</v>
      </c>
      <c r="E58" s="16" t="s">
        <v>433</v>
      </c>
      <c r="F58" s="16" t="s">
        <v>918</v>
      </c>
      <c r="G58" s="16" t="s">
        <v>446</v>
      </c>
      <c r="H58" s="16" t="s">
        <v>865</v>
      </c>
      <c r="I58" s="28">
        <v>19</v>
      </c>
      <c r="J58" s="16" t="s">
        <v>396</v>
      </c>
      <c r="L58" s="16">
        <v>0</v>
      </c>
      <c r="M58" s="16" t="s">
        <v>172</v>
      </c>
      <c r="N58" s="16">
        <v>0</v>
      </c>
      <c r="O58" s="16">
        <v>0</v>
      </c>
      <c r="P58" s="16" t="s">
        <v>156</v>
      </c>
      <c r="Q58" s="16" t="s">
        <v>157</v>
      </c>
      <c r="R58" s="16">
        <v>0</v>
      </c>
    </row>
    <row r="59" spans="1:35" x14ac:dyDescent="0.35">
      <c r="A59" s="16">
        <v>14</v>
      </c>
      <c r="B59" s="16" t="s">
        <v>59</v>
      </c>
      <c r="C59" s="16">
        <v>15</v>
      </c>
      <c r="D59" s="16" t="s">
        <v>391</v>
      </c>
      <c r="E59" s="16" t="s">
        <v>433</v>
      </c>
      <c r="F59" s="16" t="s">
        <v>918</v>
      </c>
      <c r="G59" s="16" t="s">
        <v>447</v>
      </c>
      <c r="H59" s="16" t="s">
        <v>448</v>
      </c>
      <c r="I59" s="28">
        <v>19</v>
      </c>
      <c r="J59" s="16" t="s">
        <v>396</v>
      </c>
      <c r="K59" s="16" t="s">
        <v>865</v>
      </c>
      <c r="L59" s="16">
        <v>0</v>
      </c>
      <c r="M59" s="16" t="s">
        <v>172</v>
      </c>
      <c r="N59" s="16">
        <v>0</v>
      </c>
      <c r="O59" s="16">
        <v>0</v>
      </c>
      <c r="P59" s="16" t="s">
        <v>156</v>
      </c>
      <c r="Q59" s="16" t="s">
        <v>157</v>
      </c>
      <c r="R59" s="16">
        <v>0</v>
      </c>
    </row>
    <row r="60" spans="1:35" x14ac:dyDescent="0.35">
      <c r="A60" s="16">
        <v>15</v>
      </c>
      <c r="B60" s="16" t="s">
        <v>60</v>
      </c>
      <c r="C60" s="16">
        <v>15</v>
      </c>
      <c r="D60" s="16" t="s">
        <v>391</v>
      </c>
      <c r="E60" s="16" t="s">
        <v>449</v>
      </c>
      <c r="F60" s="16" t="s">
        <v>919</v>
      </c>
      <c r="G60" s="16" t="s">
        <v>450</v>
      </c>
      <c r="H60" s="16" t="s">
        <v>920</v>
      </c>
      <c r="I60" s="28">
        <v>19</v>
      </c>
      <c r="J60" s="16" t="s">
        <v>396</v>
      </c>
      <c r="K60" s="16" t="s">
        <v>451</v>
      </c>
      <c r="L60" s="16">
        <v>0</v>
      </c>
      <c r="M60" s="16" t="s">
        <v>172</v>
      </c>
      <c r="N60" s="16">
        <v>70000.92</v>
      </c>
      <c r="O60" s="16">
        <v>0</v>
      </c>
      <c r="P60" s="16" t="s">
        <v>452</v>
      </c>
      <c r="Q60" s="16" t="s">
        <v>157</v>
      </c>
      <c r="R60" s="16">
        <v>70000.92</v>
      </c>
    </row>
    <row r="61" spans="1:35" x14ac:dyDescent="0.35">
      <c r="A61" s="16">
        <v>2</v>
      </c>
      <c r="B61" s="16" t="s">
        <v>61</v>
      </c>
      <c r="C61" s="16">
        <v>15</v>
      </c>
      <c r="D61" s="16" t="s">
        <v>391</v>
      </c>
      <c r="E61" s="16" t="s">
        <v>392</v>
      </c>
      <c r="F61" s="16" t="s">
        <v>393</v>
      </c>
      <c r="G61" s="16" t="s">
        <v>397</v>
      </c>
      <c r="H61" s="16" t="s">
        <v>398</v>
      </c>
      <c r="I61" s="28">
        <v>19</v>
      </c>
      <c r="J61" s="16" t="s">
        <v>396</v>
      </c>
      <c r="K61" s="16" t="s">
        <v>399</v>
      </c>
      <c r="L61" s="16">
        <v>40000000</v>
      </c>
      <c r="M61" s="16" t="s">
        <v>400</v>
      </c>
      <c r="N61" s="16">
        <v>40000000</v>
      </c>
      <c r="O61" s="16">
        <v>40000000</v>
      </c>
      <c r="P61" s="16" t="s">
        <v>401</v>
      </c>
      <c r="Q61" s="16" t="s">
        <v>157</v>
      </c>
      <c r="R61" s="16">
        <v>120000000</v>
      </c>
    </row>
    <row r="62" spans="1:35" x14ac:dyDescent="0.35">
      <c r="A62" s="16">
        <v>3</v>
      </c>
      <c r="B62" s="16" t="s">
        <v>62</v>
      </c>
      <c r="C62" s="16">
        <v>15</v>
      </c>
      <c r="D62" s="16" t="s">
        <v>391</v>
      </c>
      <c r="E62" s="16" t="s">
        <v>392</v>
      </c>
      <c r="F62" s="16" t="s">
        <v>393</v>
      </c>
      <c r="G62" s="16" t="s">
        <v>402</v>
      </c>
      <c r="H62" s="16" t="s">
        <v>403</v>
      </c>
      <c r="I62" s="28">
        <v>19</v>
      </c>
      <c r="J62" s="16" t="s">
        <v>396</v>
      </c>
      <c r="K62" s="16" t="s">
        <v>399</v>
      </c>
      <c r="L62" s="16">
        <v>96250000</v>
      </c>
      <c r="M62" s="16" t="s">
        <v>404</v>
      </c>
      <c r="N62" s="16">
        <v>16500000</v>
      </c>
      <c r="O62" s="16">
        <v>0</v>
      </c>
      <c r="P62" s="16" t="s">
        <v>401</v>
      </c>
      <c r="Q62" s="16" t="s">
        <v>157</v>
      </c>
      <c r="R62" s="16">
        <v>112750000</v>
      </c>
    </row>
    <row r="63" spans="1:35" x14ac:dyDescent="0.35">
      <c r="A63" s="16">
        <v>4</v>
      </c>
      <c r="B63" s="16" t="s">
        <v>63</v>
      </c>
      <c r="C63" s="16">
        <v>15</v>
      </c>
      <c r="D63" s="16" t="s">
        <v>391</v>
      </c>
      <c r="E63" s="16" t="s">
        <v>392</v>
      </c>
      <c r="F63" s="16" t="s">
        <v>393</v>
      </c>
      <c r="G63" s="16" t="s">
        <v>405</v>
      </c>
      <c r="H63" s="16" t="s">
        <v>990</v>
      </c>
      <c r="I63" s="28">
        <v>19</v>
      </c>
      <c r="J63" s="16" t="s">
        <v>396</v>
      </c>
      <c r="K63" s="16" t="s">
        <v>399</v>
      </c>
      <c r="L63" s="16">
        <v>58709677</v>
      </c>
      <c r="M63" s="16" t="s">
        <v>406</v>
      </c>
      <c r="N63" s="16">
        <v>12419355</v>
      </c>
      <c r="O63" s="16">
        <v>0</v>
      </c>
      <c r="P63" s="16" t="s">
        <v>401</v>
      </c>
      <c r="Q63" s="16" t="s">
        <v>157</v>
      </c>
      <c r="R63" s="16">
        <v>71129032</v>
      </c>
    </row>
    <row r="64" spans="1:35" x14ac:dyDescent="0.35">
      <c r="A64" s="16">
        <v>5</v>
      </c>
      <c r="B64" s="16" t="s">
        <v>64</v>
      </c>
      <c r="C64" s="16">
        <v>15</v>
      </c>
      <c r="D64" s="16" t="s">
        <v>391</v>
      </c>
      <c r="E64" s="16" t="s">
        <v>463</v>
      </c>
      <c r="F64" s="16" t="s">
        <v>416</v>
      </c>
      <c r="G64" s="16" t="s">
        <v>865</v>
      </c>
      <c r="H64" s="16" t="s">
        <v>464</v>
      </c>
      <c r="I64" s="28">
        <v>19</v>
      </c>
      <c r="J64" s="16" t="s">
        <v>396</v>
      </c>
      <c r="K64" s="16" t="s">
        <v>399</v>
      </c>
      <c r="L64" s="16">
        <v>0</v>
      </c>
      <c r="M64" s="16" t="s">
        <v>465</v>
      </c>
      <c r="N64" s="16">
        <v>298920000</v>
      </c>
      <c r="O64" s="16">
        <v>0</v>
      </c>
      <c r="P64" s="16" t="s">
        <v>156</v>
      </c>
      <c r="Q64" s="16" t="s">
        <v>389</v>
      </c>
      <c r="R64" s="16">
        <v>298920000</v>
      </c>
    </row>
    <row r="65" spans="1:18" x14ac:dyDescent="0.35">
      <c r="A65" s="16">
        <v>6</v>
      </c>
      <c r="B65" s="16" t="s">
        <v>65</v>
      </c>
      <c r="C65" s="16">
        <v>15</v>
      </c>
      <c r="D65" s="16" t="s">
        <v>391</v>
      </c>
      <c r="E65" s="16" t="s">
        <v>463</v>
      </c>
      <c r="F65" s="16" t="s">
        <v>416</v>
      </c>
      <c r="G65" s="16" t="s">
        <v>865</v>
      </c>
      <c r="H65" s="16" t="s">
        <v>466</v>
      </c>
      <c r="I65" s="28">
        <v>19</v>
      </c>
      <c r="J65" s="16" t="s">
        <v>396</v>
      </c>
      <c r="K65" s="16" t="s">
        <v>399</v>
      </c>
      <c r="L65" s="16">
        <v>0</v>
      </c>
      <c r="M65" s="16" t="s">
        <v>467</v>
      </c>
      <c r="N65" s="16">
        <v>35000000</v>
      </c>
      <c r="O65" s="16">
        <v>0</v>
      </c>
      <c r="P65" s="16" t="s">
        <v>156</v>
      </c>
      <c r="Q65" s="16" t="s">
        <v>389</v>
      </c>
      <c r="R65" s="16">
        <v>35000000</v>
      </c>
    </row>
    <row r="66" spans="1:18" x14ac:dyDescent="0.35">
      <c r="A66" s="16">
        <v>7</v>
      </c>
      <c r="B66" s="16" t="s">
        <v>66</v>
      </c>
      <c r="C66" s="16">
        <v>15</v>
      </c>
      <c r="D66" s="16" t="s">
        <v>391</v>
      </c>
      <c r="E66" s="16" t="s">
        <v>463</v>
      </c>
      <c r="F66" s="16" t="s">
        <v>416</v>
      </c>
      <c r="G66" s="16" t="s">
        <v>865</v>
      </c>
      <c r="H66" s="16" t="s">
        <v>7</v>
      </c>
      <c r="I66" s="28">
        <v>19</v>
      </c>
      <c r="J66" s="16" t="s">
        <v>396</v>
      </c>
      <c r="K66" s="16" t="s">
        <v>399</v>
      </c>
      <c r="L66" s="16">
        <v>0</v>
      </c>
      <c r="M66" s="16" t="s">
        <v>468</v>
      </c>
      <c r="N66" s="16">
        <v>1413648000</v>
      </c>
      <c r="O66" s="16">
        <v>0</v>
      </c>
      <c r="P66" s="16" t="s">
        <v>156</v>
      </c>
      <c r="Q66" s="16" t="s">
        <v>389</v>
      </c>
      <c r="R66" s="16">
        <v>1413648000</v>
      </c>
    </row>
    <row r="67" spans="1:18" x14ac:dyDescent="0.35">
      <c r="A67" s="16">
        <v>8</v>
      </c>
      <c r="B67" s="16" t="s">
        <v>67</v>
      </c>
      <c r="C67" s="16">
        <v>15</v>
      </c>
      <c r="D67" s="16" t="s">
        <v>391</v>
      </c>
      <c r="E67" s="16" t="s">
        <v>433</v>
      </c>
      <c r="F67" s="16" t="s">
        <v>434</v>
      </c>
      <c r="G67" s="16" t="s">
        <v>435</v>
      </c>
      <c r="H67" s="16" t="s">
        <v>914</v>
      </c>
      <c r="I67" s="28">
        <v>19</v>
      </c>
      <c r="J67" s="16" t="s">
        <v>396</v>
      </c>
      <c r="K67" s="16" t="s">
        <v>865</v>
      </c>
      <c r="L67" s="16">
        <v>466142857</v>
      </c>
      <c r="M67" s="16" t="s">
        <v>172</v>
      </c>
      <c r="N67" s="16">
        <v>466142857</v>
      </c>
      <c r="O67" s="16">
        <v>466142857</v>
      </c>
      <c r="P67" s="16" t="s">
        <v>156</v>
      </c>
      <c r="Q67" s="16" t="s">
        <v>157</v>
      </c>
      <c r="R67" s="16">
        <v>1398428571</v>
      </c>
    </row>
    <row r="68" spans="1:18" x14ac:dyDescent="0.35">
      <c r="A68" s="16">
        <v>9</v>
      </c>
      <c r="B68" s="16" t="s">
        <v>68</v>
      </c>
      <c r="C68" s="16">
        <v>15</v>
      </c>
      <c r="D68" s="16" t="s">
        <v>391</v>
      </c>
      <c r="E68" s="16" t="s">
        <v>433</v>
      </c>
      <c r="F68" s="16" t="s">
        <v>436</v>
      </c>
      <c r="G68" s="16" t="s">
        <v>437</v>
      </c>
      <c r="H68" s="16" t="s">
        <v>917</v>
      </c>
      <c r="I68" s="28">
        <v>19</v>
      </c>
      <c r="J68" s="16" t="s">
        <v>396</v>
      </c>
      <c r="K68" s="16" t="s">
        <v>399</v>
      </c>
      <c r="L68" s="16">
        <v>0</v>
      </c>
      <c r="M68" s="16" t="s">
        <v>172</v>
      </c>
      <c r="N68" s="16">
        <v>0</v>
      </c>
      <c r="O68" s="16">
        <v>0</v>
      </c>
      <c r="P68" s="16" t="s">
        <v>156</v>
      </c>
      <c r="Q68" s="16" t="s">
        <v>157</v>
      </c>
      <c r="R68" s="16">
        <v>0</v>
      </c>
    </row>
    <row r="69" spans="1:18" x14ac:dyDescent="0.35">
      <c r="A69" s="16">
        <v>1</v>
      </c>
      <c r="B69" s="16" t="s">
        <v>69</v>
      </c>
      <c r="C69" s="16">
        <v>0</v>
      </c>
      <c r="D69" s="16" t="s">
        <v>865</v>
      </c>
      <c r="E69" s="16" t="s">
        <v>865</v>
      </c>
      <c r="F69" s="16" t="s">
        <v>865</v>
      </c>
      <c r="G69" s="16" t="s">
        <v>865</v>
      </c>
      <c r="H69" s="16" t="s">
        <v>865</v>
      </c>
      <c r="I69" s="28">
        <v>20</v>
      </c>
      <c r="J69" s="16" t="s">
        <v>865</v>
      </c>
      <c r="K69" s="16" t="s">
        <v>865</v>
      </c>
      <c r="L69" s="16" t="s">
        <v>865</v>
      </c>
      <c r="M69" s="16" t="s">
        <v>865</v>
      </c>
      <c r="N69" s="16" t="s">
        <v>865</v>
      </c>
      <c r="O69" s="16" t="s">
        <v>865</v>
      </c>
      <c r="P69" s="16" t="s">
        <v>865</v>
      </c>
      <c r="Q69" s="16" t="s">
        <v>865</v>
      </c>
      <c r="R69" s="16" t="s">
        <v>865</v>
      </c>
    </row>
    <row r="70" spans="1:18" x14ac:dyDescent="0.35">
      <c r="A70" s="16">
        <v>1</v>
      </c>
      <c r="B70" s="16" t="s">
        <v>70</v>
      </c>
      <c r="C70" s="16">
        <v>10</v>
      </c>
      <c r="D70" s="16" t="s">
        <v>519</v>
      </c>
      <c r="E70" s="16" t="s">
        <v>930</v>
      </c>
      <c r="F70" s="16" t="s">
        <v>543</v>
      </c>
      <c r="G70" s="16" t="s">
        <v>544</v>
      </c>
      <c r="H70" s="16" t="s">
        <v>931</v>
      </c>
      <c r="I70" s="28">
        <v>21</v>
      </c>
      <c r="J70" s="16" t="s">
        <v>545</v>
      </c>
      <c r="K70" s="16" t="s">
        <v>546</v>
      </c>
      <c r="L70" s="16">
        <v>19598195</v>
      </c>
      <c r="M70" s="16" t="s">
        <v>547</v>
      </c>
      <c r="N70" s="16">
        <v>19598195</v>
      </c>
      <c r="O70" s="16">
        <v>19235431</v>
      </c>
      <c r="P70" s="16" t="s">
        <v>156</v>
      </c>
      <c r="Q70" s="16" t="s">
        <v>157</v>
      </c>
      <c r="R70" s="16" t="s">
        <v>548</v>
      </c>
    </row>
    <row r="71" spans="1:18" x14ac:dyDescent="0.35">
      <c r="A71" s="16">
        <v>10</v>
      </c>
      <c r="B71" s="16" t="s">
        <v>810</v>
      </c>
      <c r="C71" s="16">
        <v>10</v>
      </c>
      <c r="D71" s="16" t="s">
        <v>713</v>
      </c>
      <c r="E71" s="16" t="s">
        <v>748</v>
      </c>
      <c r="F71" s="16" t="s">
        <v>749</v>
      </c>
      <c r="G71" s="16" t="s">
        <v>752</v>
      </c>
      <c r="H71" s="16" t="s">
        <v>753</v>
      </c>
      <c r="I71" s="28">
        <v>21</v>
      </c>
      <c r="J71" s="16" t="s">
        <v>545</v>
      </c>
      <c r="K71" s="16" t="s">
        <v>754</v>
      </c>
      <c r="L71" s="16">
        <v>0</v>
      </c>
      <c r="M71" s="16" t="s">
        <v>755</v>
      </c>
      <c r="N71" s="16">
        <v>13274.58</v>
      </c>
      <c r="O71" s="16">
        <v>13274.58</v>
      </c>
      <c r="P71" s="16" t="s">
        <v>156</v>
      </c>
      <c r="Q71" s="16" t="s">
        <v>157</v>
      </c>
      <c r="R71" s="16">
        <v>26549.16</v>
      </c>
    </row>
    <row r="72" spans="1:18" x14ac:dyDescent="0.35">
      <c r="A72" s="16">
        <v>2</v>
      </c>
      <c r="B72" s="16" t="s">
        <v>71</v>
      </c>
      <c r="C72" s="16">
        <v>10</v>
      </c>
      <c r="D72" s="16" t="s">
        <v>713</v>
      </c>
      <c r="E72" s="16" t="s">
        <v>714</v>
      </c>
      <c r="F72" s="16" t="s">
        <v>975</v>
      </c>
      <c r="G72" s="16" t="s">
        <v>719</v>
      </c>
      <c r="H72" s="16" t="s">
        <v>976</v>
      </c>
      <c r="I72" s="28">
        <v>21</v>
      </c>
      <c r="J72" s="16" t="s">
        <v>545</v>
      </c>
      <c r="K72" s="16" t="s">
        <v>720</v>
      </c>
      <c r="L72" s="16">
        <v>61104.94</v>
      </c>
      <c r="M72" s="16" t="s">
        <v>721</v>
      </c>
      <c r="N72" s="16">
        <v>0</v>
      </c>
      <c r="O72" s="16">
        <v>0</v>
      </c>
      <c r="P72" s="16" t="s">
        <v>156</v>
      </c>
      <c r="Q72" s="16" t="s">
        <v>157</v>
      </c>
      <c r="R72" s="16" t="s">
        <v>722</v>
      </c>
    </row>
    <row r="73" spans="1:18" x14ac:dyDescent="0.35">
      <c r="A73" s="16">
        <v>3</v>
      </c>
      <c r="B73" s="16" t="s">
        <v>72</v>
      </c>
      <c r="C73" s="16">
        <v>10</v>
      </c>
      <c r="D73" s="16" t="s">
        <v>713</v>
      </c>
      <c r="E73" s="16" t="s">
        <v>714</v>
      </c>
      <c r="F73" s="16" t="s">
        <v>975</v>
      </c>
      <c r="G73" s="16" t="s">
        <v>723</v>
      </c>
      <c r="H73" s="16" t="s">
        <v>977</v>
      </c>
      <c r="I73" s="28">
        <v>21</v>
      </c>
      <c r="J73" s="16" t="s">
        <v>545</v>
      </c>
      <c r="K73" s="16" t="s">
        <v>724</v>
      </c>
      <c r="L73" s="16">
        <v>70350</v>
      </c>
      <c r="M73" s="16" t="s">
        <v>725</v>
      </c>
      <c r="N73" s="16">
        <v>70350</v>
      </c>
      <c r="O73" s="16">
        <v>70350</v>
      </c>
      <c r="P73" s="16" t="s">
        <v>156</v>
      </c>
      <c r="Q73" s="16" t="s">
        <v>157</v>
      </c>
      <c r="R73" s="16" t="s">
        <v>726</v>
      </c>
    </row>
    <row r="74" spans="1:18" x14ac:dyDescent="0.35">
      <c r="A74" s="16">
        <v>4</v>
      </c>
      <c r="B74" s="16" t="s">
        <v>73</v>
      </c>
      <c r="C74" s="16">
        <v>10</v>
      </c>
      <c r="D74" s="16" t="s">
        <v>713</v>
      </c>
      <c r="E74" s="16" t="s">
        <v>727</v>
      </c>
      <c r="F74" s="16" t="s">
        <v>728</v>
      </c>
      <c r="G74" s="16" t="s">
        <v>729</v>
      </c>
      <c r="H74" s="16" t="s">
        <v>730</v>
      </c>
      <c r="I74" s="28">
        <v>21</v>
      </c>
      <c r="J74" s="16" t="s">
        <v>545</v>
      </c>
      <c r="K74" s="16" t="s">
        <v>731</v>
      </c>
      <c r="L74" s="16">
        <v>95949000</v>
      </c>
      <c r="M74" s="16" t="s">
        <v>547</v>
      </c>
      <c r="N74" s="16">
        <v>96303782.510000005</v>
      </c>
      <c r="O74" s="16">
        <v>96449775.400000006</v>
      </c>
      <c r="P74" s="16" t="s">
        <v>156</v>
      </c>
      <c r="Q74" s="16" t="s">
        <v>157</v>
      </c>
      <c r="R74" s="16" t="s">
        <v>732</v>
      </c>
    </row>
    <row r="75" spans="1:18" x14ac:dyDescent="0.35">
      <c r="A75" s="16">
        <v>5</v>
      </c>
      <c r="B75" s="16" t="s">
        <v>805</v>
      </c>
      <c r="C75" s="16">
        <v>10</v>
      </c>
      <c r="D75" s="16" t="s">
        <v>713</v>
      </c>
      <c r="E75" s="16" t="s">
        <v>727</v>
      </c>
      <c r="F75" s="16" t="s">
        <v>728</v>
      </c>
      <c r="G75" s="16" t="s">
        <v>733</v>
      </c>
      <c r="H75" s="16" t="s">
        <v>734</v>
      </c>
      <c r="I75" s="28">
        <v>21</v>
      </c>
      <c r="J75" s="16" t="s">
        <v>545</v>
      </c>
      <c r="K75" s="16" t="s">
        <v>731</v>
      </c>
      <c r="L75" s="16">
        <v>11823695</v>
      </c>
      <c r="M75" s="16" t="s">
        <v>547</v>
      </c>
      <c r="N75" s="16">
        <v>8282498.3499999996</v>
      </c>
      <c r="O75" s="16">
        <v>8282498.3499999996</v>
      </c>
      <c r="P75" s="16" t="s">
        <v>156</v>
      </c>
      <c r="Q75" s="16" t="s">
        <v>157</v>
      </c>
      <c r="R75" s="16" t="s">
        <v>735</v>
      </c>
    </row>
    <row r="76" spans="1:18" x14ac:dyDescent="0.35">
      <c r="A76" s="16">
        <v>6</v>
      </c>
      <c r="B76" s="16" t="s">
        <v>806</v>
      </c>
      <c r="C76" s="16">
        <v>10</v>
      </c>
      <c r="D76" s="16" t="s">
        <v>713</v>
      </c>
      <c r="E76" s="16" t="s">
        <v>727</v>
      </c>
      <c r="F76" s="16" t="s">
        <v>728</v>
      </c>
      <c r="G76" s="16" t="s">
        <v>736</v>
      </c>
      <c r="H76" s="16" t="s">
        <v>978</v>
      </c>
      <c r="I76" s="28">
        <v>21</v>
      </c>
      <c r="J76" s="16" t="s">
        <v>545</v>
      </c>
      <c r="K76" s="16" t="s">
        <v>737</v>
      </c>
      <c r="L76" s="16">
        <v>1200000</v>
      </c>
      <c r="M76" s="16" t="s">
        <v>738</v>
      </c>
      <c r="N76" s="16">
        <v>1000000</v>
      </c>
      <c r="O76" s="16">
        <v>1000000</v>
      </c>
      <c r="P76" s="16" t="s">
        <v>156</v>
      </c>
      <c r="Q76" s="16" t="s">
        <v>157</v>
      </c>
      <c r="R76" s="16">
        <v>3200000</v>
      </c>
    </row>
    <row r="77" spans="1:18" x14ac:dyDescent="0.35">
      <c r="A77" s="16">
        <v>7</v>
      </c>
      <c r="B77" s="16" t="s">
        <v>807</v>
      </c>
      <c r="C77" s="16">
        <v>10</v>
      </c>
      <c r="D77" s="16" t="s">
        <v>713</v>
      </c>
      <c r="E77" s="16" t="s">
        <v>727</v>
      </c>
      <c r="F77" s="16" t="s">
        <v>739</v>
      </c>
      <c r="G77" s="16" t="s">
        <v>740</v>
      </c>
      <c r="H77" s="16" t="s">
        <v>741</v>
      </c>
      <c r="I77" s="28">
        <v>21</v>
      </c>
      <c r="J77" s="16" t="s">
        <v>545</v>
      </c>
      <c r="K77" s="16" t="s">
        <v>737</v>
      </c>
      <c r="L77" s="16">
        <v>47973.07</v>
      </c>
      <c r="M77" s="16" t="s">
        <v>742</v>
      </c>
      <c r="N77" s="16">
        <v>47715.39</v>
      </c>
      <c r="O77" s="16">
        <v>0</v>
      </c>
      <c r="P77" s="16" t="s">
        <v>156</v>
      </c>
      <c r="Q77" s="16" t="s">
        <v>157</v>
      </c>
      <c r="R77" s="16">
        <v>95688.46</v>
      </c>
    </row>
    <row r="78" spans="1:18" x14ac:dyDescent="0.35">
      <c r="A78" s="16">
        <v>8</v>
      </c>
      <c r="B78" s="16" t="s">
        <v>808</v>
      </c>
      <c r="C78" s="16">
        <v>10</v>
      </c>
      <c r="D78" s="16" t="s">
        <v>713</v>
      </c>
      <c r="E78" s="16" t="s">
        <v>727</v>
      </c>
      <c r="F78" s="16" t="s">
        <v>739</v>
      </c>
      <c r="G78" s="16" t="s">
        <v>743</v>
      </c>
      <c r="H78" s="16" t="s">
        <v>744</v>
      </c>
      <c r="I78" s="28">
        <v>21</v>
      </c>
      <c r="J78" s="16" t="s">
        <v>545</v>
      </c>
      <c r="K78" s="16" t="s">
        <v>737</v>
      </c>
      <c r="L78" s="16">
        <v>61017.45</v>
      </c>
      <c r="M78" s="16" t="s">
        <v>742</v>
      </c>
      <c r="N78" s="16">
        <v>0</v>
      </c>
      <c r="O78" s="16">
        <v>0</v>
      </c>
      <c r="P78" s="16" t="s">
        <v>156</v>
      </c>
      <c r="Q78" s="16" t="s">
        <v>157</v>
      </c>
      <c r="R78" s="16">
        <v>61017.45</v>
      </c>
    </row>
    <row r="79" spans="1:18" x14ac:dyDescent="0.35">
      <c r="A79" s="16">
        <v>9</v>
      </c>
      <c r="B79" s="16" t="s">
        <v>809</v>
      </c>
      <c r="C79" s="16">
        <v>10</v>
      </c>
      <c r="D79" s="16" t="s">
        <v>713</v>
      </c>
      <c r="E79" s="16" t="s">
        <v>727</v>
      </c>
      <c r="F79" s="16" t="s">
        <v>739</v>
      </c>
      <c r="G79" s="16" t="s">
        <v>745</v>
      </c>
      <c r="H79" s="16" t="s">
        <v>746</v>
      </c>
      <c r="I79" s="28">
        <v>21</v>
      </c>
      <c r="J79" s="16" t="s">
        <v>545</v>
      </c>
      <c r="K79" s="16" t="s">
        <v>737</v>
      </c>
      <c r="L79" s="16">
        <v>1979800</v>
      </c>
      <c r="M79" s="16" t="s">
        <v>747</v>
      </c>
      <c r="N79" s="16">
        <v>1979800</v>
      </c>
      <c r="O79" s="16">
        <v>1979800</v>
      </c>
      <c r="P79" s="16" t="s">
        <v>156</v>
      </c>
      <c r="Q79" s="16" t="s">
        <v>157</v>
      </c>
      <c r="R79" s="16">
        <v>5939400</v>
      </c>
    </row>
    <row r="80" spans="1:18" x14ac:dyDescent="0.35">
      <c r="A80" s="16">
        <v>1</v>
      </c>
      <c r="B80" s="16" t="s">
        <v>74</v>
      </c>
      <c r="C80" s="16">
        <v>0</v>
      </c>
      <c r="D80" s="16" t="s">
        <v>865</v>
      </c>
      <c r="E80" s="16" t="s">
        <v>865</v>
      </c>
      <c r="F80" s="16" t="s">
        <v>865</v>
      </c>
      <c r="G80" s="16" t="s">
        <v>865</v>
      </c>
      <c r="H80" s="16" t="s">
        <v>865</v>
      </c>
      <c r="I80" s="28">
        <v>22</v>
      </c>
      <c r="J80" s="16" t="s">
        <v>865</v>
      </c>
      <c r="K80" s="16" t="s">
        <v>865</v>
      </c>
      <c r="L80" s="16" t="s">
        <v>865</v>
      </c>
      <c r="M80" s="16" t="s">
        <v>865</v>
      </c>
      <c r="N80" s="16" t="s">
        <v>865</v>
      </c>
      <c r="O80" s="16" t="s">
        <v>865</v>
      </c>
      <c r="P80" s="16" t="s">
        <v>865</v>
      </c>
      <c r="Q80" s="16" t="s">
        <v>865</v>
      </c>
      <c r="R80" s="16" t="s">
        <v>865</v>
      </c>
    </row>
    <row r="81" spans="1:19" x14ac:dyDescent="0.35">
      <c r="A81" s="16">
        <v>1</v>
      </c>
      <c r="B81" s="16" t="s">
        <v>75</v>
      </c>
      <c r="C81" s="16">
        <v>10</v>
      </c>
      <c r="D81" s="16" t="s">
        <v>146</v>
      </c>
      <c r="E81" s="16" t="s">
        <v>213</v>
      </c>
      <c r="F81" s="16" t="s">
        <v>875</v>
      </c>
      <c r="G81" s="16" t="s">
        <v>221</v>
      </c>
      <c r="H81" s="16" t="s">
        <v>876</v>
      </c>
      <c r="I81" s="28">
        <v>23</v>
      </c>
      <c r="J81" s="16" t="s">
        <v>229</v>
      </c>
      <c r="K81" s="16" t="s">
        <v>230</v>
      </c>
      <c r="L81" s="16">
        <v>600000</v>
      </c>
      <c r="M81" s="16" t="s">
        <v>231</v>
      </c>
      <c r="N81" s="16">
        <v>600000</v>
      </c>
      <c r="O81" s="16">
        <v>600000</v>
      </c>
      <c r="P81" s="16" t="s">
        <v>156</v>
      </c>
      <c r="Q81" s="16" t="s">
        <v>157</v>
      </c>
      <c r="R81" s="16">
        <v>1800000</v>
      </c>
    </row>
    <row r="82" spans="1:19" x14ac:dyDescent="0.35">
      <c r="A82" s="16">
        <v>10</v>
      </c>
      <c r="B82" s="16" t="s">
        <v>815</v>
      </c>
      <c r="C82" s="16">
        <v>10</v>
      </c>
      <c r="D82" s="16" t="s">
        <v>756</v>
      </c>
      <c r="E82" s="16" t="s">
        <v>757</v>
      </c>
      <c r="F82" s="16" t="s">
        <v>979</v>
      </c>
      <c r="G82" s="16" t="s">
        <v>766</v>
      </c>
      <c r="H82" s="16" t="s">
        <v>767</v>
      </c>
      <c r="I82" s="28">
        <v>23</v>
      </c>
      <c r="J82" s="16" t="s">
        <v>229</v>
      </c>
      <c r="K82" s="16" t="s">
        <v>230</v>
      </c>
      <c r="L82" s="16">
        <v>72000</v>
      </c>
      <c r="M82" s="16" t="s">
        <v>768</v>
      </c>
      <c r="N82" s="16">
        <v>110000</v>
      </c>
      <c r="O82" s="16">
        <v>120000</v>
      </c>
      <c r="P82" s="16" t="s">
        <v>156</v>
      </c>
      <c r="Q82" s="16" t="s">
        <v>389</v>
      </c>
      <c r="R82" s="16">
        <v>302000</v>
      </c>
    </row>
    <row r="83" spans="1:19" x14ac:dyDescent="0.35">
      <c r="A83" s="16">
        <v>2</v>
      </c>
      <c r="B83" s="16" t="s">
        <v>76</v>
      </c>
      <c r="C83" s="16">
        <v>10</v>
      </c>
      <c r="D83" s="16" t="s">
        <v>146</v>
      </c>
      <c r="E83" s="16" t="s">
        <v>213</v>
      </c>
      <c r="F83" s="16" t="s">
        <v>875</v>
      </c>
      <c r="G83" s="16" t="s">
        <v>232</v>
      </c>
      <c r="H83" s="16" t="s">
        <v>233</v>
      </c>
      <c r="I83" s="28">
        <v>23</v>
      </c>
      <c r="J83" s="16" t="s">
        <v>229</v>
      </c>
      <c r="K83" s="16" t="s">
        <v>230</v>
      </c>
      <c r="L83" s="16">
        <v>0</v>
      </c>
      <c r="M83" s="16" t="s">
        <v>234</v>
      </c>
      <c r="N83" s="16">
        <v>180000</v>
      </c>
      <c r="O83" s="16">
        <v>180000</v>
      </c>
      <c r="P83" s="16" t="s">
        <v>156</v>
      </c>
      <c r="Q83" s="16" t="s">
        <v>157</v>
      </c>
      <c r="R83" s="16">
        <v>360000</v>
      </c>
    </row>
    <row r="84" spans="1:19" x14ac:dyDescent="0.35">
      <c r="A84" s="16">
        <v>3</v>
      </c>
      <c r="B84" s="16" t="s">
        <v>77</v>
      </c>
      <c r="C84" s="16">
        <v>10</v>
      </c>
      <c r="D84" s="16" t="s">
        <v>480</v>
      </c>
      <c r="E84" s="16" t="s">
        <v>494</v>
      </c>
      <c r="F84" s="16" t="s">
        <v>495</v>
      </c>
      <c r="G84" s="16" t="s">
        <v>496</v>
      </c>
      <c r="H84" s="16" t="s">
        <v>497</v>
      </c>
      <c r="I84" s="28">
        <v>23</v>
      </c>
      <c r="J84" s="16" t="s">
        <v>499</v>
      </c>
      <c r="K84" s="16" t="s">
        <v>500</v>
      </c>
      <c r="L84" s="16">
        <v>50000000</v>
      </c>
      <c r="M84" s="16" t="s">
        <v>172</v>
      </c>
      <c r="N84" s="16">
        <v>0</v>
      </c>
      <c r="O84" s="16">
        <v>0</v>
      </c>
      <c r="P84" s="16" t="s">
        <v>501</v>
      </c>
      <c r="Q84" s="16" t="s">
        <v>389</v>
      </c>
      <c r="R84" s="16" t="s">
        <v>502</v>
      </c>
    </row>
    <row r="85" spans="1:19" x14ac:dyDescent="0.35">
      <c r="A85" s="16">
        <v>4</v>
      </c>
      <c r="B85" s="16" t="s">
        <v>78</v>
      </c>
      <c r="C85" s="16">
        <v>10</v>
      </c>
      <c r="D85" s="16" t="s">
        <v>480</v>
      </c>
      <c r="E85" s="16" t="s">
        <v>494</v>
      </c>
      <c r="F85" s="16" t="s">
        <v>495</v>
      </c>
      <c r="G85" s="16" t="s">
        <v>503</v>
      </c>
      <c r="H85" s="16" t="s">
        <v>504</v>
      </c>
      <c r="I85" s="28">
        <v>23</v>
      </c>
      <c r="J85" s="16" t="s">
        <v>499</v>
      </c>
      <c r="K85" s="16" t="s">
        <v>505</v>
      </c>
      <c r="L85" s="16">
        <v>184328130</v>
      </c>
      <c r="M85" s="16" t="s">
        <v>506</v>
      </c>
      <c r="N85" s="16">
        <v>0</v>
      </c>
      <c r="O85" s="16">
        <v>0</v>
      </c>
      <c r="P85" s="16" t="s">
        <v>156</v>
      </c>
      <c r="Q85" s="16" t="s">
        <v>389</v>
      </c>
      <c r="R85" s="16" t="s">
        <v>507</v>
      </c>
    </row>
    <row r="86" spans="1:19" x14ac:dyDescent="0.35">
      <c r="A86" s="16">
        <v>5</v>
      </c>
      <c r="B86" s="16" t="s">
        <v>79</v>
      </c>
      <c r="C86" s="16">
        <v>10</v>
      </c>
      <c r="D86" s="16" t="s">
        <v>519</v>
      </c>
      <c r="E86" s="16" t="s">
        <v>564</v>
      </c>
      <c r="F86" s="16" t="s">
        <v>570</v>
      </c>
      <c r="G86" s="16" t="s">
        <v>571</v>
      </c>
      <c r="H86" s="16" t="s">
        <v>941</v>
      </c>
      <c r="I86" s="28">
        <v>23</v>
      </c>
      <c r="J86" s="16" t="s">
        <v>229</v>
      </c>
      <c r="K86" s="16" t="s">
        <v>230</v>
      </c>
      <c r="L86" s="16">
        <v>0</v>
      </c>
      <c r="M86" s="16" t="s">
        <v>572</v>
      </c>
      <c r="N86" s="16">
        <v>18148</v>
      </c>
      <c r="O86" s="16">
        <v>0</v>
      </c>
      <c r="P86" s="16" t="s">
        <v>156</v>
      </c>
      <c r="Q86" s="16" t="s">
        <v>157</v>
      </c>
      <c r="R86" s="16">
        <v>18148</v>
      </c>
    </row>
    <row r="87" spans="1:19" x14ac:dyDescent="0.35">
      <c r="A87" s="16">
        <v>6</v>
      </c>
      <c r="B87" s="16" t="s">
        <v>811</v>
      </c>
      <c r="C87" s="16">
        <v>10</v>
      </c>
      <c r="D87" s="16" t="s">
        <v>519</v>
      </c>
      <c r="E87" s="16" t="s">
        <v>564</v>
      </c>
      <c r="F87" s="16" t="s">
        <v>570</v>
      </c>
      <c r="G87" s="16" t="s">
        <v>573</v>
      </c>
      <c r="H87" s="16" t="s">
        <v>574</v>
      </c>
      <c r="I87" s="28">
        <v>23</v>
      </c>
      <c r="J87" s="16" t="s">
        <v>229</v>
      </c>
      <c r="K87" s="16" t="s">
        <v>230</v>
      </c>
      <c r="L87" s="16">
        <v>9922</v>
      </c>
      <c r="M87" s="16" t="s">
        <v>572</v>
      </c>
      <c r="N87" s="16">
        <v>0</v>
      </c>
      <c r="O87" s="16">
        <v>0</v>
      </c>
      <c r="P87" s="16" t="s">
        <v>156</v>
      </c>
      <c r="Q87" s="16" t="s">
        <v>157</v>
      </c>
      <c r="R87" s="16">
        <v>9922</v>
      </c>
    </row>
    <row r="88" spans="1:19" x14ac:dyDescent="0.35">
      <c r="A88" s="16">
        <v>7</v>
      </c>
      <c r="B88" s="16" t="s">
        <v>812</v>
      </c>
      <c r="C88" s="16">
        <v>10</v>
      </c>
      <c r="D88" s="16" t="s">
        <v>581</v>
      </c>
      <c r="E88" s="16" t="s">
        <v>606</v>
      </c>
      <c r="F88" s="16" t="s">
        <v>953</v>
      </c>
      <c r="G88" s="16" t="s">
        <v>607</v>
      </c>
      <c r="H88" s="16" t="s">
        <v>608</v>
      </c>
      <c r="I88" s="28">
        <v>23</v>
      </c>
      <c r="J88" s="16" t="s">
        <v>229</v>
      </c>
      <c r="K88" s="16" t="s">
        <v>566</v>
      </c>
      <c r="L88" s="16">
        <v>0</v>
      </c>
      <c r="M88" s="16" t="s">
        <v>609</v>
      </c>
      <c r="N88" s="16">
        <v>40000</v>
      </c>
      <c r="O88" s="16">
        <v>0</v>
      </c>
      <c r="P88" s="16" t="s">
        <v>156</v>
      </c>
      <c r="Q88" s="16" t="s">
        <v>157</v>
      </c>
      <c r="R88" s="16">
        <v>40000</v>
      </c>
    </row>
    <row r="89" spans="1:19" x14ac:dyDescent="0.35">
      <c r="A89" s="16">
        <v>8</v>
      </c>
      <c r="B89" s="16" t="s">
        <v>813</v>
      </c>
      <c r="C89" s="16">
        <v>10</v>
      </c>
      <c r="D89" s="16" t="s">
        <v>713</v>
      </c>
      <c r="E89" s="16" t="s">
        <v>714</v>
      </c>
      <c r="F89" s="16" t="s">
        <v>974</v>
      </c>
      <c r="G89" s="16" t="s">
        <v>715</v>
      </c>
      <c r="H89" s="16" t="s">
        <v>716</v>
      </c>
      <c r="I89" s="28">
        <v>23</v>
      </c>
      <c r="J89" s="16" t="s">
        <v>499</v>
      </c>
      <c r="K89" s="16" t="s">
        <v>717</v>
      </c>
      <c r="L89" s="16">
        <v>1560000</v>
      </c>
      <c r="M89" s="16" t="s">
        <v>718</v>
      </c>
      <c r="N89" s="16">
        <v>3300000</v>
      </c>
      <c r="O89" s="16">
        <v>3300000</v>
      </c>
      <c r="P89" s="16" t="s">
        <v>156</v>
      </c>
      <c r="Q89" s="16" t="s">
        <v>157</v>
      </c>
      <c r="R89" s="16">
        <v>8160000</v>
      </c>
    </row>
    <row r="90" spans="1:19" x14ac:dyDescent="0.35">
      <c r="A90" s="16">
        <v>9</v>
      </c>
      <c r="B90" s="16" t="s">
        <v>814</v>
      </c>
      <c r="C90" s="16">
        <v>10</v>
      </c>
      <c r="D90" s="16" t="s">
        <v>756</v>
      </c>
      <c r="E90" s="16" t="s">
        <v>757</v>
      </c>
      <c r="F90" s="16" t="s">
        <v>979</v>
      </c>
      <c r="G90" s="16" t="s">
        <v>760</v>
      </c>
      <c r="H90" s="16" t="s">
        <v>761</v>
      </c>
      <c r="I90" s="28">
        <v>23</v>
      </c>
      <c r="J90" s="16" t="s">
        <v>229</v>
      </c>
      <c r="K90" s="16" t="s">
        <v>230</v>
      </c>
      <c r="L90" s="16">
        <v>17906.759999999998</v>
      </c>
      <c r="M90" s="16" t="s">
        <v>572</v>
      </c>
      <c r="N90" s="16">
        <v>0</v>
      </c>
      <c r="O90" s="16">
        <v>0</v>
      </c>
      <c r="P90" s="16" t="s">
        <v>156</v>
      </c>
      <c r="Q90" s="16" t="s">
        <v>157</v>
      </c>
      <c r="R90" s="16">
        <v>17906.759999999998</v>
      </c>
    </row>
    <row r="91" spans="1:19" x14ac:dyDescent="0.35">
      <c r="A91" s="16">
        <v>1</v>
      </c>
      <c r="B91" s="16" t="s">
        <v>80</v>
      </c>
      <c r="C91" s="16">
        <v>6</v>
      </c>
      <c r="D91" s="16" t="s">
        <v>146</v>
      </c>
      <c r="E91" s="16" t="s">
        <v>147</v>
      </c>
      <c r="F91" s="16" t="s">
        <v>206</v>
      </c>
      <c r="G91" s="16" t="s">
        <v>207</v>
      </c>
      <c r="H91" s="16" t="s">
        <v>208</v>
      </c>
      <c r="I91" s="28">
        <v>24</v>
      </c>
      <c r="J91" s="16" t="s">
        <v>209</v>
      </c>
      <c r="K91" s="16" t="s">
        <v>210</v>
      </c>
      <c r="L91" s="16">
        <v>52500</v>
      </c>
      <c r="M91" s="16" t="s">
        <v>211</v>
      </c>
      <c r="N91" s="16">
        <v>45000</v>
      </c>
      <c r="O91" s="16">
        <v>45000</v>
      </c>
      <c r="P91" s="16" t="s">
        <v>156</v>
      </c>
      <c r="Q91" s="16" t="s">
        <v>157</v>
      </c>
      <c r="R91" s="16">
        <v>142500</v>
      </c>
    </row>
    <row r="92" spans="1:19" x14ac:dyDescent="0.35">
      <c r="A92" s="16">
        <v>2</v>
      </c>
      <c r="B92" s="16" t="s">
        <v>81</v>
      </c>
      <c r="C92" s="16">
        <v>6</v>
      </c>
      <c r="D92" s="16" t="s">
        <v>146</v>
      </c>
      <c r="E92" s="16" t="s">
        <v>147</v>
      </c>
      <c r="F92" s="16" t="s">
        <v>206</v>
      </c>
      <c r="G92" s="16" t="s">
        <v>207</v>
      </c>
      <c r="H92" s="16" t="s">
        <v>868</v>
      </c>
      <c r="I92" s="28">
        <v>24</v>
      </c>
      <c r="J92" s="16" t="s">
        <v>209</v>
      </c>
      <c r="K92" s="16" t="s">
        <v>212</v>
      </c>
      <c r="L92" s="16">
        <v>37743</v>
      </c>
      <c r="M92" s="16" t="s">
        <v>211</v>
      </c>
      <c r="N92" s="16">
        <v>39000</v>
      </c>
      <c r="O92" s="16">
        <v>41000</v>
      </c>
      <c r="P92" s="16" t="s">
        <v>156</v>
      </c>
      <c r="Q92" s="16" t="s">
        <v>157</v>
      </c>
      <c r="R92" s="16">
        <v>117743</v>
      </c>
    </row>
    <row r="93" spans="1:19" x14ac:dyDescent="0.35">
      <c r="A93" s="16">
        <v>3</v>
      </c>
      <c r="B93" s="16" t="s">
        <v>82</v>
      </c>
      <c r="C93" s="16">
        <v>6</v>
      </c>
      <c r="D93" s="16" t="s">
        <v>146</v>
      </c>
      <c r="E93" s="16" t="s">
        <v>213</v>
      </c>
      <c r="F93" s="16" t="s">
        <v>881</v>
      </c>
      <c r="G93" s="16" t="s">
        <v>241</v>
      </c>
      <c r="H93" s="16" t="s">
        <v>882</v>
      </c>
      <c r="I93" s="28">
        <v>24</v>
      </c>
      <c r="J93" s="16" t="s">
        <v>209</v>
      </c>
      <c r="K93" s="16" t="s">
        <v>212</v>
      </c>
      <c r="L93" s="16">
        <v>1020257</v>
      </c>
      <c r="M93" s="16" t="s">
        <v>211</v>
      </c>
      <c r="N93" s="16">
        <v>1019000</v>
      </c>
      <c r="O93" s="16">
        <v>1017000</v>
      </c>
      <c r="P93" s="16" t="s">
        <v>156</v>
      </c>
      <c r="Q93" s="16" t="s">
        <v>157</v>
      </c>
      <c r="R93" s="16">
        <v>3056257</v>
      </c>
      <c r="S93" s="16" t="s">
        <v>395</v>
      </c>
    </row>
    <row r="94" spans="1:19" x14ac:dyDescent="0.35">
      <c r="A94" s="16">
        <v>4</v>
      </c>
      <c r="B94" s="16" t="s">
        <v>83</v>
      </c>
      <c r="C94" s="16">
        <v>6</v>
      </c>
      <c r="D94" s="16" t="s">
        <v>146</v>
      </c>
      <c r="E94" s="16" t="s">
        <v>213</v>
      </c>
      <c r="F94" s="16" t="s">
        <v>881</v>
      </c>
      <c r="G94" s="16" t="s">
        <v>241</v>
      </c>
      <c r="H94" s="16" t="s">
        <v>883</v>
      </c>
      <c r="I94" s="28">
        <v>24</v>
      </c>
      <c r="J94" s="16" t="s">
        <v>209</v>
      </c>
      <c r="K94" s="16" t="s">
        <v>242</v>
      </c>
      <c r="L94" s="16">
        <v>231001.8</v>
      </c>
      <c r="M94" s="16" t="s">
        <v>243</v>
      </c>
      <c r="N94" s="16">
        <v>736209.73</v>
      </c>
      <c r="O94" s="16">
        <v>450000</v>
      </c>
      <c r="P94" s="16" t="s">
        <v>156</v>
      </c>
      <c r="Q94" s="16" t="s">
        <v>157</v>
      </c>
      <c r="R94" s="16">
        <v>1417211.53</v>
      </c>
    </row>
    <row r="95" spans="1:19" x14ac:dyDescent="0.35">
      <c r="A95" s="16">
        <v>5</v>
      </c>
      <c r="B95" s="16" t="s">
        <v>84</v>
      </c>
      <c r="C95" s="16">
        <v>6</v>
      </c>
      <c r="D95" s="16" t="s">
        <v>146</v>
      </c>
      <c r="E95" s="16" t="s">
        <v>315</v>
      </c>
      <c r="F95" s="16" t="s">
        <v>895</v>
      </c>
      <c r="G95" s="16" t="s">
        <v>319</v>
      </c>
      <c r="H95" s="16" t="s">
        <v>320</v>
      </c>
      <c r="I95" s="28">
        <v>24</v>
      </c>
      <c r="J95" s="16" t="s">
        <v>209</v>
      </c>
      <c r="K95" s="16" t="s">
        <v>321</v>
      </c>
      <c r="L95" s="16">
        <v>384000</v>
      </c>
      <c r="M95" s="16" t="s">
        <v>211</v>
      </c>
      <c r="N95" s="16">
        <v>400000</v>
      </c>
      <c r="O95" s="16">
        <v>415000</v>
      </c>
      <c r="P95" s="16" t="s">
        <v>156</v>
      </c>
      <c r="Q95" s="16" t="s">
        <v>157</v>
      </c>
      <c r="R95" s="16">
        <v>1199000</v>
      </c>
    </row>
    <row r="96" spans="1:19" x14ac:dyDescent="0.35">
      <c r="A96" s="16">
        <v>6</v>
      </c>
      <c r="B96" s="16" t="s">
        <v>85</v>
      </c>
      <c r="C96" s="16">
        <v>6</v>
      </c>
      <c r="D96" s="16" t="s">
        <v>519</v>
      </c>
      <c r="E96" s="16" t="s">
        <v>930</v>
      </c>
      <c r="F96" s="16" t="s">
        <v>932</v>
      </c>
      <c r="G96" s="16" t="s">
        <v>8</v>
      </c>
      <c r="H96" s="16" t="s">
        <v>553</v>
      </c>
      <c r="I96" s="28">
        <v>24</v>
      </c>
      <c r="J96" s="16" t="s">
        <v>209</v>
      </c>
      <c r="K96" s="16" t="s">
        <v>865</v>
      </c>
      <c r="L96" s="16">
        <v>210000000</v>
      </c>
      <c r="M96" s="16" t="s">
        <v>554</v>
      </c>
      <c r="N96" s="16">
        <v>210000000</v>
      </c>
      <c r="O96" s="16">
        <v>0</v>
      </c>
      <c r="P96" s="16" t="s">
        <v>156</v>
      </c>
      <c r="Q96" s="16" t="s">
        <v>157</v>
      </c>
      <c r="R96" s="16">
        <v>420000000</v>
      </c>
    </row>
    <row r="97" spans="1:18" x14ac:dyDescent="0.35">
      <c r="A97" s="16">
        <v>1</v>
      </c>
      <c r="B97" s="16" t="s">
        <v>86</v>
      </c>
      <c r="C97" s="16">
        <v>4</v>
      </c>
      <c r="D97" s="16" t="s">
        <v>480</v>
      </c>
      <c r="E97" s="16" t="s">
        <v>922</v>
      </c>
      <c r="F97" s="16" t="s">
        <v>481</v>
      </c>
      <c r="G97" s="16" t="s">
        <v>482</v>
      </c>
      <c r="H97" s="16" t="s">
        <v>483</v>
      </c>
      <c r="I97" s="28">
        <v>25</v>
      </c>
      <c r="J97" s="16" t="s">
        <v>983</v>
      </c>
      <c r="K97" s="16" t="s">
        <v>484</v>
      </c>
      <c r="L97" s="16">
        <v>200000000</v>
      </c>
      <c r="M97" s="16" t="s">
        <v>485</v>
      </c>
      <c r="N97" s="16">
        <v>200000000</v>
      </c>
      <c r="O97" s="16">
        <v>0</v>
      </c>
      <c r="P97" s="16" t="s">
        <v>156</v>
      </c>
      <c r="Q97" s="16" t="s">
        <v>157</v>
      </c>
      <c r="R97" s="16">
        <v>400000000</v>
      </c>
    </row>
    <row r="98" spans="1:18" x14ac:dyDescent="0.35">
      <c r="A98" s="16">
        <v>2</v>
      </c>
      <c r="B98" s="16" t="s">
        <v>87</v>
      </c>
      <c r="C98" s="16">
        <v>4</v>
      </c>
      <c r="D98" s="16" t="s">
        <v>480</v>
      </c>
      <c r="E98" s="16" t="s">
        <v>486</v>
      </c>
      <c r="F98" s="16" t="s">
        <v>487</v>
      </c>
      <c r="G98" s="16" t="s">
        <v>923</v>
      </c>
      <c r="H98" s="16" t="s">
        <v>991</v>
      </c>
      <c r="I98" s="28">
        <v>25</v>
      </c>
      <c r="J98" s="16" t="s">
        <v>983</v>
      </c>
      <c r="K98" s="16" t="s">
        <v>484</v>
      </c>
      <c r="L98" s="16">
        <v>9170528.8000000007</v>
      </c>
      <c r="M98" s="16" t="s">
        <v>488</v>
      </c>
      <c r="N98" s="16">
        <v>11054655.119999999</v>
      </c>
      <c r="O98" s="16">
        <v>11202685.34</v>
      </c>
      <c r="P98" s="16" t="s">
        <v>156</v>
      </c>
      <c r="Q98" s="16" t="s">
        <v>157</v>
      </c>
      <c r="R98" s="16">
        <v>31427869.260000002</v>
      </c>
    </row>
    <row r="99" spans="1:18" x14ac:dyDescent="0.35">
      <c r="A99" s="16">
        <v>3</v>
      </c>
      <c r="B99" s="16" t="s">
        <v>1021</v>
      </c>
      <c r="C99" s="16">
        <v>4</v>
      </c>
      <c r="D99" s="16" t="s">
        <v>480</v>
      </c>
      <c r="E99" s="16" t="s">
        <v>489</v>
      </c>
      <c r="F99" s="16" t="s">
        <v>490</v>
      </c>
      <c r="G99" s="16" t="s">
        <v>491</v>
      </c>
      <c r="H99" s="16" t="s">
        <v>865</v>
      </c>
      <c r="I99" s="28">
        <v>25</v>
      </c>
      <c r="J99" s="16" t="s">
        <v>983</v>
      </c>
      <c r="K99" s="16" t="s">
        <v>484</v>
      </c>
      <c r="L99" s="16">
        <v>500000000</v>
      </c>
      <c r="M99" s="16" t="s">
        <v>492</v>
      </c>
      <c r="N99" s="16">
        <v>500000000</v>
      </c>
      <c r="O99" s="16">
        <v>0</v>
      </c>
      <c r="P99" s="16" t="s">
        <v>493</v>
      </c>
      <c r="Q99" s="16" t="s">
        <v>389</v>
      </c>
      <c r="R99" s="16">
        <v>1000000000</v>
      </c>
    </row>
    <row r="100" spans="1:18" x14ac:dyDescent="0.35">
      <c r="A100" s="16">
        <v>4</v>
      </c>
      <c r="B100" s="16" t="s">
        <v>1022</v>
      </c>
      <c r="C100" s="16">
        <v>4</v>
      </c>
      <c r="D100" s="16" t="s">
        <v>480</v>
      </c>
      <c r="E100" s="16" t="s">
        <v>494</v>
      </c>
      <c r="F100" s="16" t="s">
        <v>495</v>
      </c>
      <c r="G100" s="16" t="s">
        <v>496</v>
      </c>
      <c r="H100" s="16" t="s">
        <v>497</v>
      </c>
      <c r="I100" s="28">
        <v>25</v>
      </c>
      <c r="J100" s="16" t="s">
        <v>983</v>
      </c>
      <c r="K100" s="16" t="s">
        <v>484</v>
      </c>
      <c r="L100" s="16">
        <v>25640000</v>
      </c>
      <c r="M100" s="16" t="s">
        <v>498</v>
      </c>
      <c r="N100" s="16">
        <v>31039120</v>
      </c>
      <c r="O100" s="16">
        <v>0</v>
      </c>
      <c r="P100" s="16" t="s">
        <v>156</v>
      </c>
      <c r="Q100" s="16" t="s">
        <v>389</v>
      </c>
      <c r="R100" s="16">
        <v>56679120</v>
      </c>
    </row>
    <row r="101" spans="1:18" x14ac:dyDescent="0.35">
      <c r="A101" s="16">
        <v>1</v>
      </c>
      <c r="B101" s="16" t="s">
        <v>88</v>
      </c>
      <c r="C101" s="16">
        <v>6</v>
      </c>
      <c r="D101" s="16" t="s">
        <v>769</v>
      </c>
      <c r="E101" s="16" t="s">
        <v>781</v>
      </c>
      <c r="F101" s="16" t="s">
        <v>782</v>
      </c>
      <c r="G101" s="16" t="s">
        <v>783</v>
      </c>
      <c r="H101" s="16" t="s">
        <v>907</v>
      </c>
      <c r="I101" s="28">
        <v>26</v>
      </c>
      <c r="J101" s="16" t="s">
        <v>524</v>
      </c>
      <c r="K101" s="16" t="s">
        <v>532</v>
      </c>
      <c r="L101" s="16">
        <v>191957.9</v>
      </c>
      <c r="M101" s="16" t="s">
        <v>784</v>
      </c>
      <c r="N101" s="16">
        <v>0</v>
      </c>
      <c r="O101" s="16">
        <v>0</v>
      </c>
      <c r="P101" s="16" t="s">
        <v>156</v>
      </c>
      <c r="Q101" s="16" t="s">
        <v>157</v>
      </c>
      <c r="R101" s="16">
        <v>191957.9</v>
      </c>
    </row>
    <row r="102" spans="1:18" x14ac:dyDescent="0.35">
      <c r="A102" s="16">
        <v>2</v>
      </c>
      <c r="B102" s="16" t="s">
        <v>816</v>
      </c>
      <c r="C102" s="16">
        <v>6</v>
      </c>
      <c r="D102" s="16" t="s">
        <v>519</v>
      </c>
      <c r="E102" s="16" t="s">
        <v>520</v>
      </c>
      <c r="F102" s="16" t="s">
        <v>926</v>
      </c>
      <c r="G102" s="16" t="s">
        <v>865</v>
      </c>
      <c r="H102" s="16" t="s">
        <v>523</v>
      </c>
      <c r="I102" s="28">
        <v>26</v>
      </c>
      <c r="J102" s="16" t="s">
        <v>524</v>
      </c>
      <c r="K102" s="16" t="s">
        <v>865</v>
      </c>
      <c r="L102" s="16">
        <v>24000000</v>
      </c>
      <c r="M102" s="16" t="s">
        <v>525</v>
      </c>
      <c r="N102" s="16">
        <v>38500000</v>
      </c>
      <c r="O102" s="16" t="s">
        <v>526</v>
      </c>
      <c r="P102" s="16" t="s">
        <v>156</v>
      </c>
      <c r="Q102" s="16" t="s">
        <v>389</v>
      </c>
      <c r="R102" s="16">
        <v>91500000</v>
      </c>
    </row>
    <row r="103" spans="1:18" x14ac:dyDescent="0.35">
      <c r="A103" s="16">
        <v>3</v>
      </c>
      <c r="B103" s="16" t="s">
        <v>817</v>
      </c>
      <c r="C103" s="16">
        <v>6</v>
      </c>
      <c r="D103" s="16" t="s">
        <v>519</v>
      </c>
      <c r="E103" s="16" t="s">
        <v>527</v>
      </c>
      <c r="F103" s="16" t="s">
        <v>928</v>
      </c>
      <c r="G103" s="16" t="s">
        <v>534</v>
      </c>
      <c r="H103" s="16" t="s">
        <v>535</v>
      </c>
      <c r="I103" s="28">
        <v>26</v>
      </c>
      <c r="J103" s="16" t="s">
        <v>524</v>
      </c>
      <c r="K103" s="16" t="s">
        <v>536</v>
      </c>
      <c r="L103" s="16">
        <v>680000</v>
      </c>
      <c r="M103" s="16" t="s">
        <v>537</v>
      </c>
      <c r="N103" s="16">
        <v>2000000</v>
      </c>
      <c r="O103" s="16">
        <v>0</v>
      </c>
      <c r="P103" s="16" t="s">
        <v>156</v>
      </c>
      <c r="Q103" s="16" t="s">
        <v>157</v>
      </c>
      <c r="R103" s="16" t="s">
        <v>538</v>
      </c>
    </row>
    <row r="104" spans="1:18" x14ac:dyDescent="0.35">
      <c r="A104" s="16">
        <v>4</v>
      </c>
      <c r="B104" s="16" t="s">
        <v>818</v>
      </c>
      <c r="C104" s="16">
        <v>6</v>
      </c>
      <c r="D104" s="16" t="s">
        <v>519</v>
      </c>
      <c r="E104" s="16" t="s">
        <v>527</v>
      </c>
      <c r="F104" s="16" t="s">
        <v>928</v>
      </c>
      <c r="G104" s="16" t="s">
        <v>929</v>
      </c>
      <c r="H104" s="16" t="s">
        <v>528</v>
      </c>
      <c r="I104" s="28">
        <v>26</v>
      </c>
      <c r="J104" s="16" t="s">
        <v>524</v>
      </c>
      <c r="K104" s="16" t="s">
        <v>529</v>
      </c>
      <c r="L104" s="16">
        <v>16600000</v>
      </c>
      <c r="M104" s="16" t="s">
        <v>530</v>
      </c>
      <c r="N104" s="16">
        <v>16600000</v>
      </c>
      <c r="O104" s="16">
        <v>16600000</v>
      </c>
      <c r="P104" s="16" t="s">
        <v>156</v>
      </c>
      <c r="Q104" s="16" t="s">
        <v>157</v>
      </c>
      <c r="R104" s="16">
        <v>49800000</v>
      </c>
    </row>
    <row r="105" spans="1:18" x14ac:dyDescent="0.35">
      <c r="A105" s="16">
        <v>5</v>
      </c>
      <c r="B105" s="16" t="s">
        <v>819</v>
      </c>
      <c r="C105" s="16">
        <v>6</v>
      </c>
      <c r="D105" s="16" t="s">
        <v>519</v>
      </c>
      <c r="E105" s="16" t="s">
        <v>527</v>
      </c>
      <c r="F105" s="16" t="s">
        <v>928</v>
      </c>
      <c r="G105" s="16" t="s">
        <v>929</v>
      </c>
      <c r="H105" s="16" t="s">
        <v>531</v>
      </c>
      <c r="I105" s="28">
        <v>26</v>
      </c>
      <c r="J105" s="16" t="s">
        <v>524</v>
      </c>
      <c r="K105" s="16" t="s">
        <v>532</v>
      </c>
      <c r="L105" s="16">
        <v>2000000</v>
      </c>
      <c r="M105" s="16" t="s">
        <v>533</v>
      </c>
      <c r="N105" s="16">
        <v>0</v>
      </c>
      <c r="O105" s="16">
        <v>0</v>
      </c>
      <c r="P105" s="16" t="s">
        <v>156</v>
      </c>
      <c r="Q105" s="16" t="s">
        <v>157</v>
      </c>
      <c r="R105" s="16">
        <v>2000000</v>
      </c>
    </row>
    <row r="106" spans="1:18" x14ac:dyDescent="0.35">
      <c r="A106" s="16">
        <v>6</v>
      </c>
      <c r="B106" s="16" t="s">
        <v>984</v>
      </c>
      <c r="C106" s="16">
        <v>6</v>
      </c>
      <c r="D106" s="16" t="s">
        <v>519</v>
      </c>
      <c r="E106" s="16" t="s">
        <v>527</v>
      </c>
      <c r="F106" s="16" t="s">
        <v>539</v>
      </c>
      <c r="G106" s="16" t="s">
        <v>540</v>
      </c>
      <c r="H106" s="16" t="s">
        <v>541</v>
      </c>
      <c r="I106" s="28">
        <v>26</v>
      </c>
      <c r="J106" s="16" t="s">
        <v>524</v>
      </c>
      <c r="K106" s="16" t="s">
        <v>529</v>
      </c>
      <c r="L106" s="16">
        <v>0</v>
      </c>
      <c r="M106" s="16" t="s">
        <v>542</v>
      </c>
      <c r="N106" s="16">
        <v>290400</v>
      </c>
      <c r="O106" s="16">
        <v>0</v>
      </c>
      <c r="P106" s="16" t="s">
        <v>156</v>
      </c>
      <c r="Q106" s="16" t="s">
        <v>157</v>
      </c>
      <c r="R106" s="16">
        <v>290400</v>
      </c>
    </row>
    <row r="107" spans="1:18" x14ac:dyDescent="0.35">
      <c r="A107" s="16">
        <v>1</v>
      </c>
      <c r="B107" s="16" t="s">
        <v>89</v>
      </c>
      <c r="C107" s="16">
        <v>1</v>
      </c>
      <c r="D107" s="16" t="s">
        <v>391</v>
      </c>
      <c r="E107" s="16" t="s">
        <v>392</v>
      </c>
      <c r="F107" s="16" t="s">
        <v>393</v>
      </c>
      <c r="G107" s="16" t="s">
        <v>407</v>
      </c>
      <c r="H107" s="16" t="s">
        <v>408</v>
      </c>
      <c r="I107" s="28">
        <v>27</v>
      </c>
      <c r="J107" s="16" t="s">
        <v>409</v>
      </c>
      <c r="K107" s="16" t="s">
        <v>410</v>
      </c>
      <c r="L107" s="16">
        <v>336000</v>
      </c>
      <c r="M107" s="16" t="s">
        <v>411</v>
      </c>
      <c r="N107" s="16">
        <v>17174000</v>
      </c>
      <c r="O107" s="16">
        <v>42490000</v>
      </c>
      <c r="P107" s="16" t="s">
        <v>412</v>
      </c>
      <c r="Q107" s="16" t="s">
        <v>157</v>
      </c>
      <c r="R107" s="16">
        <v>60000000</v>
      </c>
    </row>
    <row r="108" spans="1:18" x14ac:dyDescent="0.35">
      <c r="A108" s="16">
        <v>1</v>
      </c>
      <c r="B108" s="16" t="s">
        <v>90</v>
      </c>
      <c r="C108" s="16">
        <v>31</v>
      </c>
      <c r="D108" s="16" t="s">
        <v>146</v>
      </c>
      <c r="E108" s="16" t="s">
        <v>337</v>
      </c>
      <c r="F108" s="16" t="s">
        <v>901</v>
      </c>
      <c r="G108" s="16" t="s">
        <v>342</v>
      </c>
      <c r="H108" s="16" t="s">
        <v>343</v>
      </c>
      <c r="I108" s="28">
        <v>28</v>
      </c>
      <c r="J108" s="16" t="s">
        <v>344</v>
      </c>
      <c r="K108" s="16" t="s">
        <v>345</v>
      </c>
      <c r="L108" s="16">
        <v>149755720</v>
      </c>
      <c r="M108" s="16" t="s">
        <v>346</v>
      </c>
      <c r="N108" s="16">
        <v>145000000</v>
      </c>
      <c r="O108" s="16">
        <v>145000000</v>
      </c>
      <c r="P108" s="16" t="s">
        <v>156</v>
      </c>
      <c r="Q108" s="16" t="s">
        <v>157</v>
      </c>
      <c r="R108" s="16">
        <v>439755720</v>
      </c>
    </row>
    <row r="109" spans="1:18" x14ac:dyDescent="0.35">
      <c r="A109" s="16">
        <v>10</v>
      </c>
      <c r="B109" s="16" t="s">
        <v>821</v>
      </c>
      <c r="C109" s="16">
        <v>31</v>
      </c>
      <c r="D109" s="16" t="s">
        <v>146</v>
      </c>
      <c r="E109" s="16" t="s">
        <v>337</v>
      </c>
      <c r="F109" s="16" t="s">
        <v>903</v>
      </c>
      <c r="G109" s="16" t="s">
        <v>904</v>
      </c>
      <c r="H109" s="16" t="s">
        <v>377</v>
      </c>
      <c r="I109" s="28">
        <v>28</v>
      </c>
      <c r="J109" s="16" t="s">
        <v>344</v>
      </c>
      <c r="K109" s="16" t="s">
        <v>378</v>
      </c>
      <c r="L109" s="16">
        <v>300000</v>
      </c>
      <c r="M109" s="16" t="s">
        <v>379</v>
      </c>
      <c r="N109" s="16">
        <v>300000</v>
      </c>
      <c r="O109" s="16">
        <v>300000</v>
      </c>
      <c r="P109" s="16" t="s">
        <v>156</v>
      </c>
      <c r="Q109" s="16" t="s">
        <v>157</v>
      </c>
      <c r="R109" s="16">
        <v>900000</v>
      </c>
    </row>
    <row r="110" spans="1:18" x14ac:dyDescent="0.35">
      <c r="A110" s="16">
        <v>11</v>
      </c>
      <c r="B110" s="16" t="s">
        <v>822</v>
      </c>
      <c r="C110" s="16">
        <v>31</v>
      </c>
      <c r="D110" s="16" t="s">
        <v>391</v>
      </c>
      <c r="E110" s="16" t="s">
        <v>453</v>
      </c>
      <c r="F110" s="16" t="s">
        <v>454</v>
      </c>
      <c r="G110" s="16" t="s">
        <v>455</v>
      </c>
      <c r="H110" s="16" t="s">
        <v>343</v>
      </c>
      <c r="I110" s="28">
        <v>28</v>
      </c>
      <c r="J110" s="16" t="s">
        <v>344</v>
      </c>
      <c r="K110" s="16" t="s">
        <v>351</v>
      </c>
      <c r="L110" s="16">
        <v>269000</v>
      </c>
      <c r="M110" s="16" t="s">
        <v>370</v>
      </c>
      <c r="N110" s="16">
        <v>269000</v>
      </c>
      <c r="O110" s="16">
        <v>269000</v>
      </c>
      <c r="P110" s="16" t="s">
        <v>156</v>
      </c>
      <c r="Q110" s="16" t="s">
        <v>157</v>
      </c>
      <c r="R110" s="16">
        <v>807000</v>
      </c>
    </row>
    <row r="111" spans="1:18" x14ac:dyDescent="0.35">
      <c r="A111" s="16">
        <v>12</v>
      </c>
      <c r="B111" s="16" t="s">
        <v>823</v>
      </c>
      <c r="C111" s="16">
        <v>31</v>
      </c>
      <c r="D111" s="16" t="s">
        <v>391</v>
      </c>
      <c r="E111" s="16" t="s">
        <v>453</v>
      </c>
      <c r="F111" s="16" t="s">
        <v>454</v>
      </c>
      <c r="G111" s="16" t="s">
        <v>456</v>
      </c>
      <c r="H111" s="16" t="s">
        <v>343</v>
      </c>
      <c r="I111" s="28">
        <v>28</v>
      </c>
      <c r="J111" s="16" t="s">
        <v>344</v>
      </c>
      <c r="K111" s="16" t="s">
        <v>351</v>
      </c>
      <c r="L111" s="16">
        <v>968400</v>
      </c>
      <c r="M111" s="16" t="s">
        <v>370</v>
      </c>
      <c r="N111" s="16">
        <v>968400</v>
      </c>
      <c r="O111" s="16">
        <v>968400</v>
      </c>
      <c r="P111" s="16" t="s">
        <v>156</v>
      </c>
      <c r="Q111" s="16" t="s">
        <v>157</v>
      </c>
      <c r="R111" s="16">
        <v>2905200</v>
      </c>
    </row>
    <row r="112" spans="1:18" x14ac:dyDescent="0.35">
      <c r="A112" s="16">
        <v>13</v>
      </c>
      <c r="B112" s="16" t="s">
        <v>824</v>
      </c>
      <c r="C112" s="16">
        <v>31</v>
      </c>
      <c r="D112" s="16" t="s">
        <v>391</v>
      </c>
      <c r="E112" s="16" t="s">
        <v>453</v>
      </c>
      <c r="F112" s="16" t="s">
        <v>454</v>
      </c>
      <c r="G112" s="16" t="s">
        <v>457</v>
      </c>
      <c r="H112" s="16" t="s">
        <v>343</v>
      </c>
      <c r="I112" s="28">
        <v>28</v>
      </c>
      <c r="J112" s="16" t="s">
        <v>344</v>
      </c>
      <c r="K112" s="16" t="s">
        <v>345</v>
      </c>
      <c r="L112" s="16">
        <v>9000000</v>
      </c>
      <c r="M112" s="16" t="s">
        <v>346</v>
      </c>
      <c r="N112" s="16">
        <v>0</v>
      </c>
      <c r="O112" s="16">
        <v>0</v>
      </c>
      <c r="P112" s="16" t="s">
        <v>156</v>
      </c>
      <c r="Q112" s="16" t="s">
        <v>157</v>
      </c>
      <c r="R112" s="16">
        <v>9000000</v>
      </c>
    </row>
    <row r="113" spans="1:18" x14ac:dyDescent="0.35">
      <c r="A113" s="16">
        <v>14</v>
      </c>
      <c r="B113" s="16" t="s">
        <v>825</v>
      </c>
      <c r="C113" s="16">
        <v>31</v>
      </c>
      <c r="D113" s="16" t="s">
        <v>391</v>
      </c>
      <c r="E113" s="16" t="s">
        <v>453</v>
      </c>
      <c r="F113" s="16" t="s">
        <v>921</v>
      </c>
      <c r="G113" s="16" t="s">
        <v>458</v>
      </c>
      <c r="H113" s="16" t="s">
        <v>343</v>
      </c>
      <c r="I113" s="28">
        <v>28</v>
      </c>
      <c r="J113" s="16" t="s">
        <v>344</v>
      </c>
      <c r="K113" s="16" t="s">
        <v>345</v>
      </c>
      <c r="L113" s="16">
        <v>126308900</v>
      </c>
      <c r="M113" s="16" t="s">
        <v>346</v>
      </c>
      <c r="N113" s="16">
        <v>0</v>
      </c>
      <c r="O113" s="16">
        <v>0</v>
      </c>
      <c r="P113" s="16" t="s">
        <v>156</v>
      </c>
      <c r="Q113" s="16" t="s">
        <v>157</v>
      </c>
      <c r="R113" s="16">
        <v>126308900</v>
      </c>
    </row>
    <row r="114" spans="1:18" x14ac:dyDescent="0.35">
      <c r="A114" s="16">
        <v>15</v>
      </c>
      <c r="B114" s="16" t="s">
        <v>826</v>
      </c>
      <c r="C114" s="16">
        <v>31</v>
      </c>
      <c r="D114" s="16" t="s">
        <v>391</v>
      </c>
      <c r="E114" s="16" t="s">
        <v>453</v>
      </c>
      <c r="F114" s="16" t="s">
        <v>921</v>
      </c>
      <c r="G114" s="16" t="s">
        <v>459</v>
      </c>
      <c r="H114" s="16" t="s">
        <v>343</v>
      </c>
      <c r="I114" s="28">
        <v>28</v>
      </c>
      <c r="J114" s="16" t="s">
        <v>344</v>
      </c>
      <c r="K114" s="16" t="s">
        <v>345</v>
      </c>
      <c r="L114" s="16">
        <v>15000000</v>
      </c>
      <c r="M114" s="16" t="s">
        <v>348</v>
      </c>
      <c r="N114" s="16">
        <v>0</v>
      </c>
      <c r="O114" s="16">
        <v>0</v>
      </c>
      <c r="P114" s="16" t="s">
        <v>156</v>
      </c>
      <c r="Q114" s="16" t="s">
        <v>157</v>
      </c>
      <c r="R114" s="16">
        <v>15000000</v>
      </c>
    </row>
    <row r="115" spans="1:18" x14ac:dyDescent="0.35">
      <c r="A115" s="16">
        <v>16</v>
      </c>
      <c r="B115" s="16" t="s">
        <v>827</v>
      </c>
      <c r="C115" s="16">
        <v>31</v>
      </c>
      <c r="D115" s="16" t="s">
        <v>391</v>
      </c>
      <c r="E115" s="16" t="s">
        <v>453</v>
      </c>
      <c r="F115" s="16" t="s">
        <v>921</v>
      </c>
      <c r="G115" s="16" t="s">
        <v>460</v>
      </c>
      <c r="H115" s="16" t="s">
        <v>343</v>
      </c>
      <c r="I115" s="28">
        <v>28</v>
      </c>
      <c r="J115" s="16" t="s">
        <v>344</v>
      </c>
      <c r="K115" s="16" t="s">
        <v>351</v>
      </c>
      <c r="L115" s="16">
        <v>3220000</v>
      </c>
      <c r="M115" s="16" t="s">
        <v>370</v>
      </c>
      <c r="N115" s="16">
        <v>3220000</v>
      </c>
      <c r="O115" s="16">
        <v>3220000</v>
      </c>
      <c r="P115" s="16" t="s">
        <v>156</v>
      </c>
      <c r="Q115" s="16" t="s">
        <v>157</v>
      </c>
      <c r="R115" s="16">
        <v>9660000</v>
      </c>
    </row>
    <row r="116" spans="1:18" x14ac:dyDescent="0.35">
      <c r="A116" s="16">
        <v>17</v>
      </c>
      <c r="B116" s="16" t="s">
        <v>828</v>
      </c>
      <c r="C116" s="16">
        <v>31</v>
      </c>
      <c r="D116" s="16" t="s">
        <v>391</v>
      </c>
      <c r="E116" s="16" t="s">
        <v>453</v>
      </c>
      <c r="F116" s="16" t="s">
        <v>921</v>
      </c>
      <c r="G116" s="16" t="s">
        <v>461</v>
      </c>
      <c r="H116" s="16" t="s">
        <v>343</v>
      </c>
      <c r="I116" s="28">
        <v>28</v>
      </c>
      <c r="J116" s="16" t="s">
        <v>344</v>
      </c>
      <c r="K116" s="16" t="s">
        <v>351</v>
      </c>
      <c r="L116" s="16">
        <v>1012500</v>
      </c>
      <c r="M116" s="16" t="s">
        <v>370</v>
      </c>
      <c r="N116" s="16">
        <v>0</v>
      </c>
      <c r="O116" s="16">
        <v>0</v>
      </c>
      <c r="P116" s="16" t="s">
        <v>156</v>
      </c>
      <c r="Q116" s="16" t="s">
        <v>157</v>
      </c>
      <c r="R116" s="16">
        <v>1012500</v>
      </c>
    </row>
    <row r="117" spans="1:18" x14ac:dyDescent="0.35">
      <c r="A117" s="16">
        <v>18</v>
      </c>
      <c r="B117" s="16" t="s">
        <v>829</v>
      </c>
      <c r="C117" s="16">
        <v>31</v>
      </c>
      <c r="D117" s="16" t="s">
        <v>391</v>
      </c>
      <c r="E117" s="16" t="s">
        <v>453</v>
      </c>
      <c r="F117" s="16" t="s">
        <v>921</v>
      </c>
      <c r="G117" s="16" t="s">
        <v>462</v>
      </c>
      <c r="H117" s="16" t="s">
        <v>343</v>
      </c>
      <c r="I117" s="28">
        <v>28</v>
      </c>
      <c r="J117" s="16" t="s">
        <v>344</v>
      </c>
      <c r="K117" s="16" t="s">
        <v>351</v>
      </c>
      <c r="L117" s="16">
        <v>5400000</v>
      </c>
      <c r="M117" s="16" t="s">
        <v>370</v>
      </c>
      <c r="N117" s="16">
        <v>1350000</v>
      </c>
      <c r="O117" s="16">
        <v>1350000</v>
      </c>
      <c r="P117" s="16" t="s">
        <v>156</v>
      </c>
      <c r="Q117" s="16" t="s">
        <v>157</v>
      </c>
      <c r="R117" s="16">
        <v>8100000</v>
      </c>
    </row>
    <row r="118" spans="1:18" x14ac:dyDescent="0.35">
      <c r="A118" s="16">
        <v>19</v>
      </c>
      <c r="B118" s="16" t="s">
        <v>830</v>
      </c>
      <c r="C118" s="16">
        <v>31</v>
      </c>
      <c r="D118" s="16" t="s">
        <v>691</v>
      </c>
      <c r="E118" s="16" t="s">
        <v>700</v>
      </c>
      <c r="F118" s="16" t="s">
        <v>704</v>
      </c>
      <c r="G118" s="16" t="s">
        <v>705</v>
      </c>
      <c r="H118" s="16" t="s">
        <v>985</v>
      </c>
      <c r="I118" s="28">
        <v>28</v>
      </c>
      <c r="J118" s="16" t="s">
        <v>344</v>
      </c>
      <c r="K118" s="16" t="s">
        <v>706</v>
      </c>
      <c r="L118" s="16">
        <v>1033</v>
      </c>
      <c r="M118" s="16" t="s">
        <v>707</v>
      </c>
      <c r="N118" s="16">
        <v>1053</v>
      </c>
      <c r="O118" s="16">
        <v>1074</v>
      </c>
      <c r="P118" s="16" t="s">
        <v>156</v>
      </c>
      <c r="Q118" s="16" t="s">
        <v>157</v>
      </c>
      <c r="R118" s="16">
        <v>3160</v>
      </c>
    </row>
    <row r="119" spans="1:18" x14ac:dyDescent="0.35">
      <c r="A119" s="16">
        <v>2</v>
      </c>
      <c r="B119" s="16" t="s">
        <v>91</v>
      </c>
      <c r="C119" s="16">
        <v>31</v>
      </c>
      <c r="D119" s="16" t="s">
        <v>146</v>
      </c>
      <c r="E119" s="16" t="s">
        <v>337</v>
      </c>
      <c r="F119" s="16" t="s">
        <v>901</v>
      </c>
      <c r="G119" s="16" t="s">
        <v>347</v>
      </c>
      <c r="H119" s="16" t="s">
        <v>343</v>
      </c>
      <c r="I119" s="28">
        <v>28</v>
      </c>
      <c r="J119" s="16" t="s">
        <v>344</v>
      </c>
      <c r="K119" s="16" t="s">
        <v>345</v>
      </c>
      <c r="L119" s="16">
        <v>4000000</v>
      </c>
      <c r="M119" s="16" t="s">
        <v>348</v>
      </c>
      <c r="N119" s="16">
        <v>5000000</v>
      </c>
      <c r="O119" s="16">
        <v>5000000</v>
      </c>
      <c r="P119" s="16" t="s">
        <v>156</v>
      </c>
      <c r="Q119" s="16" t="s">
        <v>157</v>
      </c>
      <c r="R119" s="16">
        <v>14000000</v>
      </c>
    </row>
    <row r="120" spans="1:18" x14ac:dyDescent="0.35">
      <c r="A120" s="16">
        <v>20</v>
      </c>
      <c r="B120" s="16" t="s">
        <v>831</v>
      </c>
      <c r="C120" s="16">
        <v>31</v>
      </c>
      <c r="D120" s="16" t="s">
        <v>691</v>
      </c>
      <c r="E120" s="16" t="s">
        <v>700</v>
      </c>
      <c r="F120" s="16" t="s">
        <v>704</v>
      </c>
      <c r="G120" s="16" t="s">
        <v>708</v>
      </c>
      <c r="H120" s="16" t="s">
        <v>985</v>
      </c>
      <c r="I120" s="28">
        <v>28</v>
      </c>
      <c r="J120" s="16" t="s">
        <v>344</v>
      </c>
      <c r="K120" s="16" t="s">
        <v>706</v>
      </c>
      <c r="L120" s="16">
        <v>4394</v>
      </c>
      <c r="M120" s="16" t="s">
        <v>707</v>
      </c>
      <c r="N120" s="16">
        <v>4481</v>
      </c>
      <c r="O120" s="16">
        <v>4571</v>
      </c>
      <c r="P120" s="16" t="s">
        <v>156</v>
      </c>
      <c r="Q120" s="16" t="s">
        <v>157</v>
      </c>
      <c r="R120" s="16">
        <v>13446</v>
      </c>
    </row>
    <row r="121" spans="1:18" x14ac:dyDescent="0.35">
      <c r="A121" s="16">
        <v>21</v>
      </c>
      <c r="B121" s="16" t="s">
        <v>832</v>
      </c>
      <c r="C121" s="16">
        <v>31</v>
      </c>
      <c r="D121" s="16" t="s">
        <v>691</v>
      </c>
      <c r="E121" s="16" t="s">
        <v>700</v>
      </c>
      <c r="F121" s="16" t="s">
        <v>704</v>
      </c>
      <c r="G121" s="16" t="s">
        <v>709</v>
      </c>
      <c r="H121" s="16" t="s">
        <v>985</v>
      </c>
      <c r="I121" s="28">
        <v>28</v>
      </c>
      <c r="J121" s="16" t="s">
        <v>344</v>
      </c>
      <c r="K121" s="16" t="s">
        <v>706</v>
      </c>
      <c r="L121" s="16">
        <v>7382</v>
      </c>
      <c r="M121" s="16" t="s">
        <v>707</v>
      </c>
      <c r="N121" s="16">
        <v>7530</v>
      </c>
      <c r="O121" s="16">
        <v>7680</v>
      </c>
      <c r="P121" s="16" t="s">
        <v>156</v>
      </c>
      <c r="Q121" s="16" t="s">
        <v>157</v>
      </c>
      <c r="R121" s="16">
        <v>22592</v>
      </c>
    </row>
    <row r="122" spans="1:18" x14ac:dyDescent="0.35">
      <c r="A122" s="16">
        <v>22</v>
      </c>
      <c r="B122" s="16" t="s">
        <v>833</v>
      </c>
      <c r="C122" s="16">
        <v>31</v>
      </c>
      <c r="D122" s="16" t="s">
        <v>691</v>
      </c>
      <c r="E122" s="16" t="s">
        <v>700</v>
      </c>
      <c r="F122" s="16" t="s">
        <v>704</v>
      </c>
      <c r="G122" s="16" t="s">
        <v>710</v>
      </c>
      <c r="H122" s="16" t="s">
        <v>986</v>
      </c>
      <c r="I122" s="28">
        <v>28</v>
      </c>
      <c r="J122" s="16" t="s">
        <v>344</v>
      </c>
      <c r="K122" s="16" t="s">
        <v>706</v>
      </c>
      <c r="L122" s="16">
        <v>34242</v>
      </c>
      <c r="M122" s="16" t="s">
        <v>707</v>
      </c>
      <c r="N122" s="16">
        <v>34927</v>
      </c>
      <c r="O122" s="16">
        <v>35626</v>
      </c>
      <c r="P122" s="16" t="s">
        <v>156</v>
      </c>
      <c r="Q122" s="16" t="s">
        <v>157</v>
      </c>
      <c r="R122" s="16">
        <v>104795</v>
      </c>
    </row>
    <row r="123" spans="1:18" x14ac:dyDescent="0.35">
      <c r="A123" s="16">
        <v>23</v>
      </c>
      <c r="B123" s="16" t="s">
        <v>834</v>
      </c>
      <c r="C123" s="16">
        <v>31</v>
      </c>
      <c r="D123" s="16" t="s">
        <v>691</v>
      </c>
      <c r="E123" s="16" t="s">
        <v>700</v>
      </c>
      <c r="F123" s="16" t="s">
        <v>704</v>
      </c>
      <c r="G123" s="16" t="s">
        <v>711</v>
      </c>
      <c r="H123" s="16" t="s">
        <v>988</v>
      </c>
      <c r="I123" s="28">
        <v>28</v>
      </c>
      <c r="J123" s="16" t="s">
        <v>344</v>
      </c>
      <c r="K123" s="16" t="s">
        <v>706</v>
      </c>
      <c r="L123" s="16">
        <v>78763</v>
      </c>
      <c r="M123" s="16" t="s">
        <v>712</v>
      </c>
      <c r="N123" s="16">
        <v>80338</v>
      </c>
      <c r="O123" s="16">
        <v>81945</v>
      </c>
      <c r="P123" s="16" t="s">
        <v>156</v>
      </c>
      <c r="Q123" s="16" t="s">
        <v>157</v>
      </c>
      <c r="R123" s="16">
        <v>241046</v>
      </c>
    </row>
    <row r="124" spans="1:18" x14ac:dyDescent="0.35">
      <c r="A124" s="16">
        <v>24</v>
      </c>
      <c r="B124" s="16" t="s">
        <v>1054</v>
      </c>
      <c r="C124" s="16">
        <v>31</v>
      </c>
      <c r="D124" s="16" t="s">
        <v>146</v>
      </c>
      <c r="E124" s="16" t="s">
        <v>213</v>
      </c>
      <c r="F124" s="16" t="s">
        <v>875</v>
      </c>
      <c r="G124" s="16" t="s">
        <v>221</v>
      </c>
      <c r="H124" s="16" t="s">
        <v>222</v>
      </c>
      <c r="I124" s="28">
        <v>28</v>
      </c>
      <c r="J124" s="16" t="s">
        <v>217</v>
      </c>
      <c r="K124" s="16" t="s">
        <v>223</v>
      </c>
      <c r="L124" s="16">
        <v>525000</v>
      </c>
      <c r="M124" s="16" t="s">
        <v>224</v>
      </c>
      <c r="N124" s="16">
        <v>525000</v>
      </c>
      <c r="O124" s="16">
        <v>525000</v>
      </c>
      <c r="P124" s="16" t="s">
        <v>156</v>
      </c>
      <c r="Q124" s="16" t="s">
        <v>157</v>
      </c>
      <c r="R124" s="16">
        <v>1575000</v>
      </c>
    </row>
    <row r="125" spans="1:18" x14ac:dyDescent="0.35">
      <c r="A125" s="16">
        <v>25</v>
      </c>
      <c r="B125" s="16" t="s">
        <v>1055</v>
      </c>
      <c r="C125" s="16">
        <v>31</v>
      </c>
      <c r="D125" s="16" t="s">
        <v>146</v>
      </c>
      <c r="E125" s="16" t="s">
        <v>213</v>
      </c>
      <c r="F125" s="16" t="s">
        <v>875</v>
      </c>
      <c r="G125" s="16" t="s">
        <v>225</v>
      </c>
      <c r="H125" s="16" t="s">
        <v>226</v>
      </c>
      <c r="I125" s="28">
        <v>28</v>
      </c>
      <c r="J125" s="16" t="s">
        <v>217</v>
      </c>
      <c r="K125" s="16" t="s">
        <v>227</v>
      </c>
      <c r="L125" s="16">
        <v>14450000</v>
      </c>
      <c r="M125" s="16" t="s">
        <v>228</v>
      </c>
      <c r="N125" s="16">
        <v>14450000</v>
      </c>
      <c r="O125" s="16">
        <v>14450000</v>
      </c>
      <c r="P125" s="16" t="s">
        <v>156</v>
      </c>
      <c r="Q125" s="16" t="s">
        <v>157</v>
      </c>
      <c r="R125" s="16">
        <v>43350000</v>
      </c>
    </row>
    <row r="126" spans="1:18" x14ac:dyDescent="0.35">
      <c r="A126" s="16">
        <v>26</v>
      </c>
      <c r="B126" s="16" t="s">
        <v>1056</v>
      </c>
      <c r="C126" s="16">
        <v>31</v>
      </c>
      <c r="D126" s="16" t="s">
        <v>146</v>
      </c>
      <c r="E126" s="16" t="s">
        <v>213</v>
      </c>
      <c r="F126" s="16" t="s">
        <v>877</v>
      </c>
      <c r="G126" s="16" t="s">
        <v>878</v>
      </c>
      <c r="H126" s="16" t="s">
        <v>879</v>
      </c>
      <c r="I126" s="28">
        <v>28</v>
      </c>
      <c r="J126" s="16" t="s">
        <v>217</v>
      </c>
      <c r="K126" s="16" t="s">
        <v>235</v>
      </c>
      <c r="L126" s="16">
        <v>125020000</v>
      </c>
      <c r="M126" s="16" t="s">
        <v>236</v>
      </c>
      <c r="N126" s="16">
        <v>120520000</v>
      </c>
      <c r="O126" s="16">
        <v>0</v>
      </c>
      <c r="P126" s="16" t="s">
        <v>237</v>
      </c>
      <c r="Q126" s="16" t="s">
        <v>157</v>
      </c>
      <c r="R126" s="16">
        <v>245540000</v>
      </c>
    </row>
    <row r="127" spans="1:18" x14ac:dyDescent="0.35">
      <c r="A127" s="16">
        <v>27</v>
      </c>
      <c r="B127" s="16" t="s">
        <v>1057</v>
      </c>
      <c r="C127" s="16">
        <v>31</v>
      </c>
      <c r="D127" s="16" t="s">
        <v>146</v>
      </c>
      <c r="E127" s="16" t="s">
        <v>213</v>
      </c>
      <c r="F127" s="16" t="s">
        <v>877</v>
      </c>
      <c r="G127" s="16" t="s">
        <v>238</v>
      </c>
      <c r="H127" s="16" t="s">
        <v>880</v>
      </c>
      <c r="I127" s="28">
        <v>28</v>
      </c>
      <c r="J127" s="16" t="s">
        <v>217</v>
      </c>
      <c r="K127" s="16" t="s">
        <v>239</v>
      </c>
      <c r="L127" s="16">
        <v>22030000</v>
      </c>
      <c r="M127" s="16" t="s">
        <v>240</v>
      </c>
      <c r="N127" s="16">
        <v>8530000</v>
      </c>
      <c r="O127" s="16">
        <v>0</v>
      </c>
      <c r="P127" s="16" t="s">
        <v>237</v>
      </c>
      <c r="Q127" s="16" t="s">
        <v>157</v>
      </c>
      <c r="R127" s="16">
        <v>30560000</v>
      </c>
    </row>
    <row r="128" spans="1:18" x14ac:dyDescent="0.35">
      <c r="A128" s="16">
        <v>28</v>
      </c>
      <c r="B128" s="16" t="s">
        <v>1058</v>
      </c>
      <c r="C128" s="16">
        <v>31</v>
      </c>
      <c r="D128" s="16" t="s">
        <v>146</v>
      </c>
      <c r="E128" s="16" t="s">
        <v>213</v>
      </c>
      <c r="F128" s="16" t="s">
        <v>244</v>
      </c>
      <c r="G128" s="16" t="s">
        <v>245</v>
      </c>
      <c r="H128" s="16" t="s">
        <v>884</v>
      </c>
      <c r="I128" s="28">
        <v>28</v>
      </c>
      <c r="J128" s="16" t="s">
        <v>217</v>
      </c>
      <c r="K128" s="16" t="s">
        <v>865</v>
      </c>
      <c r="L128" s="16">
        <v>944100</v>
      </c>
      <c r="M128" s="16" t="s">
        <v>246</v>
      </c>
      <c r="N128" s="16">
        <v>1029100</v>
      </c>
      <c r="O128" s="16">
        <v>0</v>
      </c>
      <c r="P128" s="16" t="s">
        <v>156</v>
      </c>
      <c r="Q128" s="16" t="s">
        <v>157</v>
      </c>
      <c r="R128" s="16">
        <v>1973200</v>
      </c>
    </row>
    <row r="129" spans="1:18" x14ac:dyDescent="0.35">
      <c r="A129" s="16">
        <v>29</v>
      </c>
      <c r="B129" s="16" t="s">
        <v>1059</v>
      </c>
      <c r="C129" s="16">
        <v>31</v>
      </c>
      <c r="D129" s="16" t="s">
        <v>146</v>
      </c>
      <c r="E129" s="16" t="s">
        <v>247</v>
      </c>
      <c r="F129" s="16" t="s">
        <v>248</v>
      </c>
      <c r="G129" s="16" t="s">
        <v>885</v>
      </c>
      <c r="H129" s="16" t="s">
        <v>249</v>
      </c>
      <c r="I129" s="28">
        <v>28</v>
      </c>
      <c r="J129" s="16" t="s">
        <v>217</v>
      </c>
      <c r="K129" s="16" t="s">
        <v>250</v>
      </c>
      <c r="L129" s="16">
        <v>41507240</v>
      </c>
      <c r="M129" s="16" t="s">
        <v>251</v>
      </c>
      <c r="N129" s="16">
        <v>40546290</v>
      </c>
      <c r="O129" s="16">
        <v>40546290</v>
      </c>
      <c r="P129" s="16" t="s">
        <v>156</v>
      </c>
      <c r="Q129" s="16" t="s">
        <v>157</v>
      </c>
      <c r="R129" s="16">
        <v>122599820</v>
      </c>
    </row>
    <row r="130" spans="1:18" x14ac:dyDescent="0.35">
      <c r="A130" s="16">
        <v>3</v>
      </c>
      <c r="B130" s="16" t="s">
        <v>92</v>
      </c>
      <c r="C130" s="16">
        <v>31</v>
      </c>
      <c r="D130" s="16" t="s">
        <v>146</v>
      </c>
      <c r="E130" s="16" t="s">
        <v>337</v>
      </c>
      <c r="F130" s="16" t="s">
        <v>901</v>
      </c>
      <c r="G130" s="16" t="s">
        <v>349</v>
      </c>
      <c r="H130" s="16" t="s">
        <v>350</v>
      </c>
      <c r="I130" s="28">
        <v>28</v>
      </c>
      <c r="J130" s="16" t="s">
        <v>344</v>
      </c>
      <c r="K130" s="16" t="s">
        <v>351</v>
      </c>
      <c r="L130" s="16">
        <v>10473350</v>
      </c>
      <c r="M130" s="16" t="s">
        <v>352</v>
      </c>
      <c r="N130" s="16">
        <v>8259113</v>
      </c>
      <c r="O130" s="16">
        <v>8259113</v>
      </c>
      <c r="P130" s="16" t="s">
        <v>353</v>
      </c>
      <c r="Q130" s="16" t="s">
        <v>157</v>
      </c>
      <c r="R130" s="16" t="s">
        <v>354</v>
      </c>
    </row>
    <row r="131" spans="1:18" x14ac:dyDescent="0.35">
      <c r="A131" s="16">
        <v>30</v>
      </c>
      <c r="B131" s="16" t="s">
        <v>1060</v>
      </c>
      <c r="C131" s="16">
        <v>31</v>
      </c>
      <c r="D131" s="16" t="s">
        <v>146</v>
      </c>
      <c r="E131" s="16" t="s">
        <v>247</v>
      </c>
      <c r="F131" s="16" t="s">
        <v>252</v>
      </c>
      <c r="G131" s="16" t="s">
        <v>253</v>
      </c>
      <c r="H131" s="16" t="s">
        <v>886</v>
      </c>
      <c r="I131" s="28">
        <v>28</v>
      </c>
      <c r="J131" s="16" t="s">
        <v>217</v>
      </c>
      <c r="K131" s="16" t="s">
        <v>254</v>
      </c>
      <c r="L131" s="16">
        <v>112772340</v>
      </c>
      <c r="M131" s="16" t="s">
        <v>255</v>
      </c>
      <c r="N131" s="16">
        <v>127522340</v>
      </c>
      <c r="O131" s="16">
        <v>127522340</v>
      </c>
      <c r="P131" s="16" t="s">
        <v>156</v>
      </c>
      <c r="Q131" s="16" t="s">
        <v>157</v>
      </c>
      <c r="R131" s="16">
        <v>367817020</v>
      </c>
    </row>
    <row r="132" spans="1:18" x14ac:dyDescent="0.35">
      <c r="A132" s="16">
        <v>31</v>
      </c>
      <c r="B132" s="16" t="s">
        <v>1061</v>
      </c>
      <c r="C132" s="16">
        <v>31</v>
      </c>
      <c r="D132" s="16" t="s">
        <v>146</v>
      </c>
      <c r="E132" s="16" t="s">
        <v>213</v>
      </c>
      <c r="F132" s="16" t="s">
        <v>214</v>
      </c>
      <c r="G132" s="16" t="s">
        <v>215</v>
      </c>
      <c r="H132" s="16" t="s">
        <v>216</v>
      </c>
      <c r="I132" s="28">
        <v>28</v>
      </c>
      <c r="J132" s="16" t="s">
        <v>217</v>
      </c>
      <c r="K132" s="16" t="s">
        <v>218</v>
      </c>
      <c r="L132" s="16">
        <v>1427376975.73</v>
      </c>
      <c r="M132" s="16" t="s">
        <v>219</v>
      </c>
      <c r="N132" s="16">
        <v>1431810523.6800001</v>
      </c>
      <c r="O132" s="16">
        <v>1431810523.6800001</v>
      </c>
      <c r="P132" s="16" t="s">
        <v>156</v>
      </c>
      <c r="Q132" s="16" t="s">
        <v>157</v>
      </c>
      <c r="R132" s="16" t="s">
        <v>220</v>
      </c>
    </row>
    <row r="133" spans="1:18" x14ac:dyDescent="0.35">
      <c r="A133" s="16">
        <v>4</v>
      </c>
      <c r="B133" s="16" t="s">
        <v>93</v>
      </c>
      <c r="C133" s="16">
        <v>31</v>
      </c>
      <c r="D133" s="16" t="s">
        <v>146</v>
      </c>
      <c r="E133" s="16" t="s">
        <v>337</v>
      </c>
      <c r="F133" s="16" t="s">
        <v>901</v>
      </c>
      <c r="G133" s="16" t="s">
        <v>355</v>
      </c>
      <c r="H133" s="16" t="s">
        <v>356</v>
      </c>
      <c r="I133" s="28">
        <v>28</v>
      </c>
      <c r="J133" s="16" t="s">
        <v>344</v>
      </c>
      <c r="K133" s="16" t="s">
        <v>351</v>
      </c>
      <c r="L133" s="16">
        <v>628401</v>
      </c>
      <c r="M133" s="16" t="s">
        <v>352</v>
      </c>
      <c r="N133" s="16">
        <v>628401</v>
      </c>
      <c r="O133" s="16">
        <v>628401</v>
      </c>
      <c r="P133" s="16" t="s">
        <v>353</v>
      </c>
      <c r="Q133" s="16" t="s">
        <v>157</v>
      </c>
      <c r="R133" s="16" t="s">
        <v>357</v>
      </c>
    </row>
    <row r="134" spans="1:18" x14ac:dyDescent="0.35">
      <c r="A134" s="16">
        <v>5</v>
      </c>
      <c r="B134" s="16" t="s">
        <v>94</v>
      </c>
      <c r="C134" s="16">
        <v>31</v>
      </c>
      <c r="D134" s="16" t="s">
        <v>146</v>
      </c>
      <c r="E134" s="16" t="s">
        <v>337</v>
      </c>
      <c r="F134" s="16" t="s">
        <v>901</v>
      </c>
      <c r="G134" s="16" t="s">
        <v>358</v>
      </c>
      <c r="H134" s="16" t="s">
        <v>359</v>
      </c>
      <c r="I134" s="28">
        <v>28</v>
      </c>
      <c r="J134" s="16" t="s">
        <v>344</v>
      </c>
      <c r="K134" s="16" t="s">
        <v>351</v>
      </c>
      <c r="L134" s="16">
        <v>6500000</v>
      </c>
      <c r="M134" s="16" t="s">
        <v>352</v>
      </c>
      <c r="N134" s="16">
        <v>5200000</v>
      </c>
      <c r="O134" s="16">
        <v>5200000</v>
      </c>
      <c r="P134" s="16" t="s">
        <v>353</v>
      </c>
      <c r="Q134" s="16" t="s">
        <v>157</v>
      </c>
      <c r="R134" s="16" t="s">
        <v>360</v>
      </c>
    </row>
    <row r="135" spans="1:18" x14ac:dyDescent="0.35">
      <c r="A135" s="16">
        <v>6</v>
      </c>
      <c r="B135" s="16" t="s">
        <v>95</v>
      </c>
      <c r="C135" s="16">
        <v>31</v>
      </c>
      <c r="D135" s="16" t="s">
        <v>146</v>
      </c>
      <c r="E135" s="16" t="s">
        <v>337</v>
      </c>
      <c r="F135" s="16" t="s">
        <v>902</v>
      </c>
      <c r="G135" s="16" t="s">
        <v>361</v>
      </c>
      <c r="H135" s="16" t="s">
        <v>343</v>
      </c>
      <c r="I135" s="28">
        <v>28</v>
      </c>
      <c r="J135" s="16" t="s">
        <v>344</v>
      </c>
      <c r="K135" s="16" t="s">
        <v>345</v>
      </c>
      <c r="L135" s="16">
        <v>33700000</v>
      </c>
      <c r="M135" s="16" t="s">
        <v>362</v>
      </c>
      <c r="N135" s="16">
        <v>33700000</v>
      </c>
      <c r="O135" s="16">
        <v>33700000</v>
      </c>
      <c r="P135" s="16" t="s">
        <v>363</v>
      </c>
      <c r="Q135" s="16" t="s">
        <v>157</v>
      </c>
      <c r="R135" s="16">
        <v>101100000</v>
      </c>
    </row>
    <row r="136" spans="1:18" x14ac:dyDescent="0.35">
      <c r="A136" s="16">
        <v>7</v>
      </c>
      <c r="B136" s="16" t="s">
        <v>96</v>
      </c>
      <c r="C136" s="16">
        <v>31</v>
      </c>
      <c r="D136" s="16" t="s">
        <v>146</v>
      </c>
      <c r="E136" s="16" t="s">
        <v>337</v>
      </c>
      <c r="F136" s="16" t="s">
        <v>902</v>
      </c>
      <c r="G136" s="16" t="s">
        <v>364</v>
      </c>
      <c r="H136" s="16" t="s">
        <v>365</v>
      </c>
      <c r="I136" s="28">
        <v>28</v>
      </c>
      <c r="J136" s="16" t="s">
        <v>344</v>
      </c>
      <c r="K136" s="16" t="s">
        <v>351</v>
      </c>
      <c r="L136" s="16">
        <v>5700000</v>
      </c>
      <c r="M136" s="16" t="s">
        <v>352</v>
      </c>
      <c r="N136" s="16">
        <v>5700000</v>
      </c>
      <c r="O136" s="16">
        <v>5700000</v>
      </c>
      <c r="P136" s="16" t="s">
        <v>353</v>
      </c>
      <c r="Q136" s="16" t="s">
        <v>157</v>
      </c>
      <c r="R136" s="16" t="s">
        <v>366</v>
      </c>
    </row>
    <row r="137" spans="1:18" x14ac:dyDescent="0.35">
      <c r="A137" s="16">
        <v>8</v>
      </c>
      <c r="B137" s="16" t="s">
        <v>97</v>
      </c>
      <c r="C137" s="16">
        <v>31</v>
      </c>
      <c r="D137" s="16" t="s">
        <v>146</v>
      </c>
      <c r="E137" s="16" t="s">
        <v>337</v>
      </c>
      <c r="F137" s="16" t="s">
        <v>367</v>
      </c>
      <c r="G137" s="16" t="s">
        <v>368</v>
      </c>
      <c r="H137" s="16" t="s">
        <v>369</v>
      </c>
      <c r="I137" s="28">
        <v>28</v>
      </c>
      <c r="J137" s="16" t="s">
        <v>344</v>
      </c>
      <c r="K137" s="16" t="s">
        <v>351</v>
      </c>
      <c r="L137" s="16">
        <v>1162380</v>
      </c>
      <c r="M137" s="16" t="s">
        <v>370</v>
      </c>
      <c r="N137" s="16">
        <v>1000000</v>
      </c>
      <c r="O137" s="16">
        <v>1000000</v>
      </c>
      <c r="P137" s="16" t="s">
        <v>156</v>
      </c>
      <c r="Q137" s="16" t="s">
        <v>157</v>
      </c>
      <c r="R137" s="16" t="s">
        <v>371</v>
      </c>
    </row>
    <row r="138" spans="1:18" x14ac:dyDescent="0.35">
      <c r="A138" s="16">
        <v>9</v>
      </c>
      <c r="B138" s="16" t="s">
        <v>820</v>
      </c>
      <c r="C138" s="16">
        <v>31</v>
      </c>
      <c r="D138" s="16" t="s">
        <v>146</v>
      </c>
      <c r="E138" s="16" t="s">
        <v>337</v>
      </c>
      <c r="F138" s="16" t="s">
        <v>903</v>
      </c>
      <c r="G138" s="16" t="s">
        <v>372</v>
      </c>
      <c r="H138" s="16" t="s">
        <v>373</v>
      </c>
      <c r="I138" s="28">
        <v>28</v>
      </c>
      <c r="J138" s="16" t="s">
        <v>344</v>
      </c>
      <c r="K138" s="16" t="s">
        <v>351</v>
      </c>
      <c r="L138" s="16">
        <v>105000</v>
      </c>
      <c r="M138" s="16" t="s">
        <v>374</v>
      </c>
      <c r="N138" s="16">
        <v>147000</v>
      </c>
      <c r="O138" s="16">
        <v>147000</v>
      </c>
      <c r="P138" s="16" t="s">
        <v>375</v>
      </c>
      <c r="Q138" s="16" t="s">
        <v>157</v>
      </c>
      <c r="R138" s="16" t="s">
        <v>376</v>
      </c>
    </row>
    <row r="139" spans="1:18" x14ac:dyDescent="0.35">
      <c r="A139" s="16">
        <v>1</v>
      </c>
      <c r="B139" s="16" t="s">
        <v>98</v>
      </c>
      <c r="C139" s="16">
        <v>39</v>
      </c>
      <c r="D139" s="16" t="s">
        <v>581</v>
      </c>
      <c r="E139" s="16" t="s">
        <v>591</v>
      </c>
      <c r="F139" s="16" t="s">
        <v>592</v>
      </c>
      <c r="G139" s="16" t="s">
        <v>593</v>
      </c>
      <c r="H139" s="16" t="s">
        <v>594</v>
      </c>
      <c r="I139" s="28">
        <v>29</v>
      </c>
      <c r="J139" s="16" t="s">
        <v>203</v>
      </c>
      <c r="K139" s="16" t="s">
        <v>595</v>
      </c>
      <c r="L139" s="16">
        <v>2919594.39</v>
      </c>
      <c r="M139" s="16" t="s">
        <v>596</v>
      </c>
      <c r="N139" s="16">
        <v>0</v>
      </c>
      <c r="O139" s="16">
        <v>0</v>
      </c>
      <c r="P139" s="16" t="s">
        <v>156</v>
      </c>
      <c r="Q139" s="16" t="s">
        <v>157</v>
      </c>
      <c r="R139" s="16">
        <v>2919594.39</v>
      </c>
    </row>
    <row r="140" spans="1:18" x14ac:dyDescent="0.35">
      <c r="A140" s="16">
        <v>10</v>
      </c>
      <c r="B140" s="16" t="s">
        <v>836</v>
      </c>
      <c r="C140" s="16">
        <v>39</v>
      </c>
      <c r="D140" s="16" t="s">
        <v>519</v>
      </c>
      <c r="E140" s="16" t="s">
        <v>930</v>
      </c>
      <c r="F140" s="16" t="s">
        <v>543</v>
      </c>
      <c r="G140" s="16" t="s">
        <v>544</v>
      </c>
      <c r="H140" s="16" t="s">
        <v>549</v>
      </c>
      <c r="I140" s="28">
        <v>29</v>
      </c>
      <c r="J140" s="16" t="s">
        <v>550</v>
      </c>
      <c r="K140" s="16" t="s">
        <v>551</v>
      </c>
      <c r="L140" s="16">
        <v>0</v>
      </c>
      <c r="M140" s="16" t="s">
        <v>552</v>
      </c>
      <c r="N140" s="16">
        <v>180000</v>
      </c>
      <c r="O140" s="16">
        <v>0</v>
      </c>
      <c r="P140" s="16" t="s">
        <v>156</v>
      </c>
      <c r="Q140" s="16" t="s">
        <v>157</v>
      </c>
      <c r="R140" s="16">
        <v>180000</v>
      </c>
    </row>
    <row r="141" spans="1:18" x14ac:dyDescent="0.35">
      <c r="A141" s="16">
        <v>11</v>
      </c>
      <c r="B141" s="16" t="s">
        <v>1062</v>
      </c>
      <c r="C141" s="16">
        <v>39</v>
      </c>
      <c r="D141" s="16" t="s">
        <v>581</v>
      </c>
      <c r="E141" s="16" t="s">
        <v>610</v>
      </c>
      <c r="F141" s="16" t="s">
        <v>955</v>
      </c>
      <c r="G141" s="16" t="s">
        <v>615</v>
      </c>
      <c r="H141" s="16" t="s">
        <v>616</v>
      </c>
      <c r="I141" s="28">
        <v>29</v>
      </c>
      <c r="J141" s="16" t="s">
        <v>203</v>
      </c>
      <c r="K141" s="16" t="s">
        <v>617</v>
      </c>
      <c r="L141" s="16">
        <v>35000000</v>
      </c>
      <c r="M141" s="16" t="s">
        <v>618</v>
      </c>
      <c r="N141" s="16">
        <v>0</v>
      </c>
      <c r="O141" s="16">
        <v>0</v>
      </c>
      <c r="P141" s="16" t="s">
        <v>156</v>
      </c>
      <c r="Q141" s="16" t="s">
        <v>157</v>
      </c>
      <c r="R141" s="16">
        <v>35000000</v>
      </c>
    </row>
    <row r="142" spans="1:18" x14ac:dyDescent="0.35">
      <c r="A142" s="16">
        <v>12</v>
      </c>
      <c r="B142" s="16" t="s">
        <v>1063</v>
      </c>
      <c r="C142" s="16">
        <v>39</v>
      </c>
      <c r="D142" s="16" t="s">
        <v>666</v>
      </c>
      <c r="E142" s="16" t="s">
        <v>679</v>
      </c>
      <c r="F142" s="16" t="s">
        <v>963</v>
      </c>
      <c r="G142" s="16" t="s">
        <v>681</v>
      </c>
      <c r="H142" s="16" t="s">
        <v>966</v>
      </c>
      <c r="I142" s="28">
        <v>29</v>
      </c>
      <c r="J142" s="16" t="s">
        <v>203</v>
      </c>
      <c r="K142" s="16" t="s">
        <v>204</v>
      </c>
      <c r="L142" s="16">
        <v>7279313</v>
      </c>
      <c r="M142" s="16" t="s">
        <v>682</v>
      </c>
      <c r="N142" s="16">
        <v>7084628</v>
      </c>
      <c r="O142" s="16">
        <v>7500000</v>
      </c>
      <c r="P142" s="16" t="s">
        <v>156</v>
      </c>
      <c r="Q142" s="16" t="s">
        <v>157</v>
      </c>
      <c r="R142" s="16">
        <v>21863941</v>
      </c>
    </row>
    <row r="143" spans="1:18" x14ac:dyDescent="0.35">
      <c r="A143" s="16">
        <v>13</v>
      </c>
      <c r="B143" s="16" t="s">
        <v>1064</v>
      </c>
      <c r="C143" s="16">
        <v>39</v>
      </c>
      <c r="D143" s="16" t="s">
        <v>666</v>
      </c>
      <c r="E143" s="16" t="s">
        <v>679</v>
      </c>
      <c r="F143" s="16" t="s">
        <v>963</v>
      </c>
      <c r="G143" s="16" t="s">
        <v>683</v>
      </c>
      <c r="H143" s="16" t="s">
        <v>967</v>
      </c>
      <c r="I143" s="28">
        <v>29</v>
      </c>
      <c r="J143" s="16" t="s">
        <v>203</v>
      </c>
      <c r="K143" s="16" t="s">
        <v>204</v>
      </c>
      <c r="L143" s="16">
        <v>1206581</v>
      </c>
      <c r="M143" s="16" t="s">
        <v>684</v>
      </c>
      <c r="N143" s="16">
        <v>941179</v>
      </c>
      <c r="O143" s="16">
        <v>1000000</v>
      </c>
      <c r="P143" s="16" t="s">
        <v>156</v>
      </c>
      <c r="Q143" s="16" t="s">
        <v>157</v>
      </c>
      <c r="R143" s="16">
        <v>3147760</v>
      </c>
    </row>
    <row r="144" spans="1:18" x14ac:dyDescent="0.35">
      <c r="A144" s="16">
        <v>14</v>
      </c>
      <c r="B144" s="16" t="s">
        <v>1065</v>
      </c>
      <c r="C144" s="16">
        <v>39</v>
      </c>
      <c r="D144" s="16" t="s">
        <v>666</v>
      </c>
      <c r="E144" s="16" t="s">
        <v>679</v>
      </c>
      <c r="F144" s="16" t="s">
        <v>685</v>
      </c>
      <c r="G144" s="16" t="s">
        <v>968</v>
      </c>
      <c r="H144" s="16" t="s">
        <v>969</v>
      </c>
      <c r="I144" s="28">
        <v>29</v>
      </c>
      <c r="J144" s="16" t="s">
        <v>203</v>
      </c>
      <c r="K144" s="16" t="s">
        <v>204</v>
      </c>
      <c r="L144" s="16">
        <v>6000</v>
      </c>
      <c r="M144" s="16" t="s">
        <v>686</v>
      </c>
      <c r="N144" s="16">
        <v>6000</v>
      </c>
      <c r="O144" s="16">
        <v>6000</v>
      </c>
      <c r="P144" s="16" t="s">
        <v>156</v>
      </c>
      <c r="Q144" s="16" t="s">
        <v>157</v>
      </c>
      <c r="R144" s="16">
        <v>18000</v>
      </c>
    </row>
    <row r="145" spans="1:18" x14ac:dyDescent="0.35">
      <c r="A145" s="16">
        <v>15</v>
      </c>
      <c r="B145" s="16" t="s">
        <v>1066</v>
      </c>
      <c r="C145" s="16">
        <v>39</v>
      </c>
      <c r="D145" s="16" t="s">
        <v>691</v>
      </c>
      <c r="E145" s="16" t="s">
        <v>692</v>
      </c>
      <c r="F145" s="16" t="s">
        <v>693</v>
      </c>
      <c r="G145" s="16" t="s">
        <v>694</v>
      </c>
      <c r="H145" s="16" t="s">
        <v>695</v>
      </c>
      <c r="I145" s="28">
        <v>29</v>
      </c>
      <c r="J145" s="16" t="s">
        <v>203</v>
      </c>
      <c r="K145" s="16" t="s">
        <v>204</v>
      </c>
      <c r="L145" s="16">
        <v>812721</v>
      </c>
      <c r="M145" s="16" t="s">
        <v>696</v>
      </c>
      <c r="N145" s="16">
        <v>812721</v>
      </c>
      <c r="O145" s="16">
        <v>812721</v>
      </c>
      <c r="P145" s="16" t="s">
        <v>156</v>
      </c>
      <c r="Q145" s="16" t="s">
        <v>157</v>
      </c>
      <c r="R145" s="16">
        <v>2438163</v>
      </c>
    </row>
    <row r="146" spans="1:18" x14ac:dyDescent="0.35">
      <c r="A146" s="16">
        <v>16</v>
      </c>
      <c r="B146" s="16" t="s">
        <v>1067</v>
      </c>
      <c r="C146" s="16">
        <v>39</v>
      </c>
      <c r="D146" s="16" t="s">
        <v>756</v>
      </c>
      <c r="E146" s="16" t="s">
        <v>757</v>
      </c>
      <c r="F146" s="16" t="s">
        <v>979</v>
      </c>
      <c r="G146" s="16" t="s">
        <v>758</v>
      </c>
      <c r="H146" s="16" t="s">
        <v>759</v>
      </c>
      <c r="I146" s="28">
        <v>29</v>
      </c>
      <c r="J146" s="16" t="s">
        <v>203</v>
      </c>
      <c r="K146" s="16" t="s">
        <v>204</v>
      </c>
      <c r="L146" s="16">
        <v>50000</v>
      </c>
      <c r="M146" s="16" t="s">
        <v>620</v>
      </c>
      <c r="N146" s="16">
        <v>200000</v>
      </c>
      <c r="O146" s="16">
        <v>60000</v>
      </c>
      <c r="P146" s="16" t="s">
        <v>156</v>
      </c>
      <c r="Q146" s="16" t="s">
        <v>157</v>
      </c>
      <c r="R146" s="16">
        <v>310000</v>
      </c>
    </row>
    <row r="147" spans="1:18" x14ac:dyDescent="0.35">
      <c r="A147" s="16">
        <v>17</v>
      </c>
      <c r="B147" s="16" t="s">
        <v>1068</v>
      </c>
      <c r="C147" s="16">
        <v>39</v>
      </c>
      <c r="D147" s="16" t="s">
        <v>756</v>
      </c>
      <c r="E147" s="16" t="s">
        <v>762</v>
      </c>
      <c r="F147" s="16" t="s">
        <v>980</v>
      </c>
      <c r="G147" s="16" t="s">
        <v>763</v>
      </c>
      <c r="H147" s="16" t="s">
        <v>764</v>
      </c>
      <c r="I147" s="28">
        <v>29</v>
      </c>
      <c r="J147" s="16" t="s">
        <v>203</v>
      </c>
      <c r="K147" s="16" t="s">
        <v>204</v>
      </c>
      <c r="L147" s="16">
        <v>39940</v>
      </c>
      <c r="M147" s="16" t="s">
        <v>765</v>
      </c>
      <c r="N147" s="16">
        <v>39940</v>
      </c>
      <c r="O147" s="16">
        <v>39940</v>
      </c>
      <c r="P147" s="16" t="s">
        <v>156</v>
      </c>
      <c r="Q147" s="16" t="s">
        <v>157</v>
      </c>
      <c r="R147" s="16">
        <v>119820</v>
      </c>
    </row>
    <row r="148" spans="1:18" x14ac:dyDescent="0.35">
      <c r="A148" s="16">
        <v>18</v>
      </c>
      <c r="B148" s="16" t="s">
        <v>1069</v>
      </c>
      <c r="C148" s="16">
        <v>39</v>
      </c>
      <c r="D148" s="16" t="s">
        <v>146</v>
      </c>
      <c r="E148" s="16" t="s">
        <v>315</v>
      </c>
      <c r="F148" s="16" t="s">
        <v>325</v>
      </c>
      <c r="G148" s="16" t="s">
        <v>330</v>
      </c>
      <c r="H148" s="16" t="s">
        <v>897</v>
      </c>
      <c r="I148" s="28">
        <v>29</v>
      </c>
      <c r="J148" s="16" t="s">
        <v>203</v>
      </c>
      <c r="K148" s="16" t="s">
        <v>204</v>
      </c>
      <c r="L148" s="16">
        <v>4000000</v>
      </c>
      <c r="M148" s="16" t="s">
        <v>331</v>
      </c>
      <c r="N148" s="16">
        <v>3634830</v>
      </c>
      <c r="O148" s="16">
        <v>3634830</v>
      </c>
      <c r="P148" s="16" t="s">
        <v>156</v>
      </c>
      <c r="Q148" s="16" t="s">
        <v>157</v>
      </c>
      <c r="R148" s="16">
        <v>11269660</v>
      </c>
    </row>
    <row r="149" spans="1:18" x14ac:dyDescent="0.35">
      <c r="A149" s="16">
        <v>19</v>
      </c>
      <c r="B149" s="16" t="s">
        <v>1070</v>
      </c>
      <c r="C149" s="16">
        <v>39</v>
      </c>
      <c r="D149" s="16" t="s">
        <v>146</v>
      </c>
      <c r="E149" s="16" t="s">
        <v>315</v>
      </c>
      <c r="F149" s="16" t="s">
        <v>898</v>
      </c>
      <c r="G149" s="16" t="s">
        <v>332</v>
      </c>
      <c r="H149" s="16" t="s">
        <v>333</v>
      </c>
      <c r="I149" s="28">
        <v>29</v>
      </c>
      <c r="J149" s="16" t="s">
        <v>203</v>
      </c>
      <c r="K149" s="16" t="s">
        <v>204</v>
      </c>
      <c r="L149" s="16">
        <v>20000</v>
      </c>
      <c r="M149" s="16" t="s">
        <v>334</v>
      </c>
      <c r="N149" s="16">
        <v>20000</v>
      </c>
      <c r="O149" s="16">
        <v>20000</v>
      </c>
      <c r="P149" s="16" t="s">
        <v>156</v>
      </c>
      <c r="Q149" s="16" t="s">
        <v>157</v>
      </c>
      <c r="R149" s="16">
        <v>60000</v>
      </c>
    </row>
    <row r="150" spans="1:18" x14ac:dyDescent="0.35">
      <c r="A150" s="16">
        <v>2</v>
      </c>
      <c r="B150" s="16" t="s">
        <v>99</v>
      </c>
      <c r="C150" s="16">
        <v>39</v>
      </c>
      <c r="D150" s="16" t="s">
        <v>581</v>
      </c>
      <c r="E150" s="16" t="s">
        <v>591</v>
      </c>
      <c r="F150" s="16" t="s">
        <v>592</v>
      </c>
      <c r="G150" s="16" t="s">
        <v>597</v>
      </c>
      <c r="H150" s="16" t="s">
        <v>598</v>
      </c>
      <c r="I150" s="28">
        <v>29</v>
      </c>
      <c r="J150" s="16" t="s">
        <v>203</v>
      </c>
      <c r="K150" s="16" t="s">
        <v>595</v>
      </c>
      <c r="L150" s="16">
        <v>86295.98</v>
      </c>
      <c r="M150" s="16" t="s">
        <v>586</v>
      </c>
      <c r="N150" s="16">
        <v>0</v>
      </c>
      <c r="O150" s="16">
        <v>0</v>
      </c>
      <c r="P150" s="16" t="s">
        <v>156</v>
      </c>
      <c r="Q150" s="16" t="s">
        <v>157</v>
      </c>
      <c r="R150" s="16">
        <v>86295.98</v>
      </c>
    </row>
    <row r="151" spans="1:18" x14ac:dyDescent="0.35">
      <c r="A151" s="16">
        <v>20</v>
      </c>
      <c r="B151" s="16" t="s">
        <v>1071</v>
      </c>
      <c r="C151" s="16">
        <v>39</v>
      </c>
      <c r="D151" s="16" t="s">
        <v>146</v>
      </c>
      <c r="E151" s="16" t="s">
        <v>315</v>
      </c>
      <c r="F151" s="16" t="s">
        <v>899</v>
      </c>
      <c r="G151" s="16" t="s">
        <v>332</v>
      </c>
      <c r="H151" s="16" t="s">
        <v>335</v>
      </c>
      <c r="I151" s="28">
        <v>29</v>
      </c>
      <c r="J151" s="16" t="s">
        <v>203</v>
      </c>
      <c r="K151" s="16" t="s">
        <v>204</v>
      </c>
      <c r="L151" s="16">
        <v>60000</v>
      </c>
      <c r="M151" s="16" t="s">
        <v>336</v>
      </c>
      <c r="N151" s="16">
        <v>60000</v>
      </c>
      <c r="O151" s="16">
        <v>0</v>
      </c>
      <c r="P151" s="16" t="s">
        <v>156</v>
      </c>
      <c r="Q151" s="16" t="s">
        <v>157</v>
      </c>
      <c r="R151" s="16">
        <v>120000</v>
      </c>
    </row>
    <row r="152" spans="1:18" x14ac:dyDescent="0.35">
      <c r="A152" s="16">
        <v>21</v>
      </c>
      <c r="B152" s="16" t="s">
        <v>1072</v>
      </c>
      <c r="C152" s="16">
        <v>39</v>
      </c>
      <c r="D152" s="16" t="s">
        <v>769</v>
      </c>
      <c r="E152" s="16" t="s">
        <v>770</v>
      </c>
      <c r="F152" s="16" t="s">
        <v>775</v>
      </c>
      <c r="G152" s="16" t="s">
        <v>776</v>
      </c>
      <c r="H152" s="16" t="s">
        <v>777</v>
      </c>
      <c r="I152" s="28">
        <v>29</v>
      </c>
      <c r="J152" s="16" t="s">
        <v>203</v>
      </c>
      <c r="K152" s="16" t="s">
        <v>204</v>
      </c>
      <c r="L152" s="16">
        <v>0</v>
      </c>
      <c r="M152" s="16" t="s">
        <v>172</v>
      </c>
      <c r="N152" s="16">
        <v>0</v>
      </c>
      <c r="O152" s="16">
        <v>0</v>
      </c>
      <c r="P152" s="16" t="s">
        <v>156</v>
      </c>
      <c r="Q152" s="16" t="s">
        <v>157</v>
      </c>
      <c r="R152" s="16">
        <v>0</v>
      </c>
    </row>
    <row r="153" spans="1:18" x14ac:dyDescent="0.35">
      <c r="A153" s="16">
        <v>22</v>
      </c>
      <c r="B153" s="16" t="s">
        <v>1073</v>
      </c>
      <c r="C153" s="16">
        <v>39</v>
      </c>
      <c r="D153" s="16" t="s">
        <v>581</v>
      </c>
      <c r="E153" s="16" t="s">
        <v>610</v>
      </c>
      <c r="F153" s="16" t="s">
        <v>619</v>
      </c>
      <c r="G153" s="16" t="s">
        <v>956</v>
      </c>
      <c r="H153" s="16" t="s">
        <v>957</v>
      </c>
      <c r="I153" s="28">
        <v>29</v>
      </c>
      <c r="J153" s="16" t="s">
        <v>203</v>
      </c>
      <c r="K153" s="16" t="s">
        <v>204</v>
      </c>
      <c r="L153" s="16">
        <v>5000</v>
      </c>
      <c r="M153" s="16" t="s">
        <v>620</v>
      </c>
      <c r="N153" s="16">
        <v>5200</v>
      </c>
      <c r="O153" s="16">
        <v>5000</v>
      </c>
      <c r="P153" s="16" t="s">
        <v>156</v>
      </c>
      <c r="Q153" s="16" t="s">
        <v>157</v>
      </c>
      <c r="R153" s="16">
        <v>15200</v>
      </c>
    </row>
    <row r="154" spans="1:18" x14ac:dyDescent="0.35">
      <c r="A154" s="16">
        <v>23</v>
      </c>
      <c r="B154" s="16" t="s">
        <v>1074</v>
      </c>
      <c r="C154" s="16">
        <v>39</v>
      </c>
      <c r="D154" s="16" t="s">
        <v>769</v>
      </c>
      <c r="E154" s="16" t="s">
        <v>778</v>
      </c>
      <c r="F154" s="16" t="s">
        <v>906</v>
      </c>
      <c r="G154" s="16" t="s">
        <v>779</v>
      </c>
      <c r="H154" s="16" t="s">
        <v>780</v>
      </c>
      <c r="I154" s="28">
        <v>29</v>
      </c>
      <c r="J154" s="16" t="s">
        <v>203</v>
      </c>
      <c r="K154" s="16" t="s">
        <v>204</v>
      </c>
      <c r="L154" s="16">
        <v>0</v>
      </c>
      <c r="M154" s="16" t="s">
        <v>172</v>
      </c>
      <c r="N154" s="16">
        <v>0</v>
      </c>
      <c r="O154" s="16">
        <v>0</v>
      </c>
      <c r="P154" s="16" t="s">
        <v>156</v>
      </c>
      <c r="Q154" s="16" t="s">
        <v>157</v>
      </c>
      <c r="R154" s="16">
        <v>0</v>
      </c>
    </row>
    <row r="155" spans="1:18" x14ac:dyDescent="0.35">
      <c r="A155" s="16">
        <v>24</v>
      </c>
      <c r="B155" s="16" t="s">
        <v>1075</v>
      </c>
      <c r="C155" s="16">
        <v>39</v>
      </c>
      <c r="D155" s="16" t="s">
        <v>769</v>
      </c>
      <c r="E155" s="16" t="s">
        <v>785</v>
      </c>
      <c r="F155" s="16" t="s">
        <v>786</v>
      </c>
      <c r="G155" s="16" t="s">
        <v>787</v>
      </c>
      <c r="H155" s="16" t="s">
        <v>788</v>
      </c>
      <c r="I155" s="28">
        <v>29</v>
      </c>
      <c r="J155" s="16" t="s">
        <v>203</v>
      </c>
      <c r="K155" s="16" t="s">
        <v>204</v>
      </c>
      <c r="L155" s="16">
        <v>190200</v>
      </c>
      <c r="M155" s="16" t="s">
        <v>789</v>
      </c>
      <c r="N155" s="16">
        <v>190200</v>
      </c>
      <c r="O155" s="16">
        <v>190200</v>
      </c>
      <c r="P155" s="16" t="s">
        <v>156</v>
      </c>
      <c r="Q155" s="16" t="s">
        <v>157</v>
      </c>
      <c r="R155" s="16">
        <v>570600</v>
      </c>
    </row>
    <row r="156" spans="1:18" x14ac:dyDescent="0.35">
      <c r="A156" s="16">
        <v>25</v>
      </c>
      <c r="B156" s="16" t="s">
        <v>1076</v>
      </c>
      <c r="C156" s="16">
        <v>39</v>
      </c>
      <c r="D156" s="16" t="s">
        <v>146</v>
      </c>
      <c r="E156" s="16" t="s">
        <v>147</v>
      </c>
      <c r="F156" s="16" t="s">
        <v>867</v>
      </c>
      <c r="G156" s="16" t="s">
        <v>201</v>
      </c>
      <c r="H156" s="16" t="s">
        <v>202</v>
      </c>
      <c r="I156" s="28">
        <v>29</v>
      </c>
      <c r="J156" s="16" t="s">
        <v>203</v>
      </c>
      <c r="K156" s="16" t="s">
        <v>204</v>
      </c>
      <c r="L156" s="16">
        <v>60000</v>
      </c>
      <c r="M156" s="16" t="s">
        <v>205</v>
      </c>
      <c r="N156" s="16">
        <v>60000</v>
      </c>
      <c r="O156" s="16">
        <v>60000</v>
      </c>
      <c r="P156" s="16" t="s">
        <v>156</v>
      </c>
      <c r="Q156" s="16" t="s">
        <v>157</v>
      </c>
      <c r="R156" s="16">
        <v>180000</v>
      </c>
    </row>
    <row r="157" spans="1:18" x14ac:dyDescent="0.35">
      <c r="A157" s="16">
        <v>26</v>
      </c>
      <c r="B157" s="16" t="s">
        <v>1077</v>
      </c>
      <c r="C157" s="16">
        <v>39</v>
      </c>
      <c r="D157" s="16" t="s">
        <v>769</v>
      </c>
      <c r="E157" s="16" t="s">
        <v>785</v>
      </c>
      <c r="F157" s="16" t="s">
        <v>790</v>
      </c>
      <c r="G157" s="16" t="s">
        <v>791</v>
      </c>
      <c r="H157" s="16" t="s">
        <v>792</v>
      </c>
      <c r="I157" s="28">
        <v>29</v>
      </c>
      <c r="J157" s="16" t="s">
        <v>203</v>
      </c>
      <c r="K157" s="16" t="s">
        <v>204</v>
      </c>
      <c r="L157" s="16">
        <v>0</v>
      </c>
      <c r="M157" s="16" t="s">
        <v>172</v>
      </c>
      <c r="N157" s="16">
        <v>0</v>
      </c>
      <c r="O157" s="16">
        <v>0</v>
      </c>
      <c r="P157" s="16" t="s">
        <v>156</v>
      </c>
      <c r="Q157" s="16" t="s">
        <v>157</v>
      </c>
      <c r="R157" s="16">
        <v>0</v>
      </c>
    </row>
    <row r="158" spans="1:18" x14ac:dyDescent="0.35">
      <c r="A158" s="16">
        <v>27</v>
      </c>
      <c r="B158" s="16" t="s">
        <v>1078</v>
      </c>
      <c r="C158" s="16">
        <v>39</v>
      </c>
      <c r="D158" s="16" t="s">
        <v>769</v>
      </c>
      <c r="E158" s="16" t="s">
        <v>785</v>
      </c>
      <c r="F158" s="16" t="s">
        <v>793</v>
      </c>
      <c r="G158" s="16" t="s">
        <v>794</v>
      </c>
      <c r="H158" s="16" t="s">
        <v>908</v>
      </c>
      <c r="I158" s="28">
        <v>29</v>
      </c>
      <c r="J158" s="16" t="s">
        <v>203</v>
      </c>
      <c r="K158" s="16" t="s">
        <v>204</v>
      </c>
      <c r="L158" s="16">
        <v>278950</v>
      </c>
      <c r="M158" s="16" t="s">
        <v>795</v>
      </c>
      <c r="N158" s="16">
        <v>278950</v>
      </c>
      <c r="O158" s="16">
        <v>278950</v>
      </c>
      <c r="P158" s="16" t="s">
        <v>156</v>
      </c>
      <c r="Q158" s="16" t="s">
        <v>157</v>
      </c>
      <c r="R158" s="16">
        <v>836850</v>
      </c>
    </row>
    <row r="159" spans="1:18" x14ac:dyDescent="0.35">
      <c r="A159" s="16">
        <v>28</v>
      </c>
      <c r="B159" s="16" t="s">
        <v>1079</v>
      </c>
      <c r="C159" s="16">
        <v>39</v>
      </c>
      <c r="D159" s="16" t="s">
        <v>769</v>
      </c>
      <c r="E159" s="16" t="s">
        <v>785</v>
      </c>
      <c r="F159" s="16" t="s">
        <v>796</v>
      </c>
      <c r="G159" s="16" t="s">
        <v>797</v>
      </c>
      <c r="H159" s="16" t="s">
        <v>798</v>
      </c>
      <c r="I159" s="28">
        <v>29</v>
      </c>
      <c r="J159" s="16" t="s">
        <v>203</v>
      </c>
      <c r="K159" s="16" t="s">
        <v>204</v>
      </c>
      <c r="L159" s="16">
        <v>75000</v>
      </c>
      <c r="M159" s="16" t="s">
        <v>799</v>
      </c>
      <c r="N159" s="16">
        <v>75000</v>
      </c>
      <c r="O159" s="16">
        <v>75000</v>
      </c>
      <c r="P159" s="16" t="s">
        <v>156</v>
      </c>
      <c r="Q159" s="16" t="s">
        <v>157</v>
      </c>
      <c r="R159" s="16">
        <v>225000</v>
      </c>
    </row>
    <row r="160" spans="1:18" x14ac:dyDescent="0.35">
      <c r="A160" s="16">
        <v>29</v>
      </c>
      <c r="B160" s="16" t="s">
        <v>1080</v>
      </c>
      <c r="C160" s="16">
        <v>39</v>
      </c>
      <c r="D160" s="16" t="s">
        <v>769</v>
      </c>
      <c r="E160" s="16" t="s">
        <v>800</v>
      </c>
      <c r="F160" s="16" t="s">
        <v>801</v>
      </c>
      <c r="G160" s="16" t="s">
        <v>802</v>
      </c>
      <c r="H160" s="16" t="s">
        <v>803</v>
      </c>
      <c r="I160" s="28">
        <v>29</v>
      </c>
      <c r="J160" s="16" t="s">
        <v>203</v>
      </c>
      <c r="K160" s="16" t="s">
        <v>204</v>
      </c>
      <c r="L160" s="16">
        <v>20000</v>
      </c>
      <c r="M160" s="16" t="s">
        <v>804</v>
      </c>
      <c r="N160" s="16">
        <v>20000</v>
      </c>
      <c r="O160" s="16">
        <v>20000</v>
      </c>
      <c r="P160" s="16" t="s">
        <v>156</v>
      </c>
      <c r="Q160" s="16" t="s">
        <v>157</v>
      </c>
      <c r="R160" s="16">
        <v>60000</v>
      </c>
    </row>
    <row r="161" spans="1:18" x14ac:dyDescent="0.35">
      <c r="A161" s="16">
        <v>3</v>
      </c>
      <c r="B161" s="16" t="s">
        <v>100</v>
      </c>
      <c r="C161" s="16">
        <v>39</v>
      </c>
      <c r="D161" s="16" t="s">
        <v>666</v>
      </c>
      <c r="E161" s="16" t="s">
        <v>667</v>
      </c>
      <c r="F161" s="16" t="s">
        <v>687</v>
      </c>
      <c r="G161" s="16" t="s">
        <v>958</v>
      </c>
      <c r="H161" s="16" t="s">
        <v>688</v>
      </c>
      <c r="I161" s="28">
        <v>29</v>
      </c>
      <c r="J161" s="16" t="s">
        <v>203</v>
      </c>
      <c r="K161" s="16" t="s">
        <v>689</v>
      </c>
      <c r="L161" s="16">
        <v>551099.17000000004</v>
      </c>
      <c r="M161" s="16" t="s">
        <v>172</v>
      </c>
      <c r="N161" s="16">
        <v>0</v>
      </c>
      <c r="O161" s="16">
        <v>0</v>
      </c>
      <c r="P161" s="16" t="s">
        <v>156</v>
      </c>
      <c r="Q161" s="16" t="s">
        <v>389</v>
      </c>
      <c r="R161" s="16" t="s">
        <v>690</v>
      </c>
    </row>
    <row r="162" spans="1:18" x14ac:dyDescent="0.35">
      <c r="A162" s="16">
        <v>30</v>
      </c>
      <c r="B162" s="16" t="s">
        <v>1081</v>
      </c>
      <c r="C162" s="16">
        <v>39</v>
      </c>
      <c r="D162" s="16" t="s">
        <v>391</v>
      </c>
      <c r="E162" s="16" t="s">
        <v>392</v>
      </c>
      <c r="F162" s="16" t="s">
        <v>393</v>
      </c>
      <c r="G162" s="16" t="s">
        <v>413</v>
      </c>
      <c r="H162" s="16" t="s">
        <v>414</v>
      </c>
      <c r="I162" s="28">
        <v>29</v>
      </c>
      <c r="J162" s="16" t="s">
        <v>203</v>
      </c>
      <c r="K162" s="16" t="s">
        <v>204</v>
      </c>
      <c r="L162" s="16">
        <v>200000</v>
      </c>
      <c r="M162" s="16" t="s">
        <v>415</v>
      </c>
      <c r="N162" s="16">
        <v>200000</v>
      </c>
      <c r="O162" s="16">
        <v>200000</v>
      </c>
      <c r="P162" s="16" t="s">
        <v>156</v>
      </c>
      <c r="Q162" s="16" t="s">
        <v>157</v>
      </c>
      <c r="R162" s="16">
        <v>600000</v>
      </c>
    </row>
    <row r="163" spans="1:18" x14ac:dyDescent="0.35">
      <c r="A163" s="16">
        <v>31</v>
      </c>
      <c r="B163" s="16" t="s">
        <v>1082</v>
      </c>
      <c r="C163" s="16">
        <v>39</v>
      </c>
      <c r="D163" s="16" t="s">
        <v>391</v>
      </c>
      <c r="E163" s="16" t="s">
        <v>392</v>
      </c>
      <c r="F163" s="16" t="s">
        <v>430</v>
      </c>
      <c r="G163" s="16" t="s">
        <v>431</v>
      </c>
      <c r="H163" s="16" t="s">
        <v>913</v>
      </c>
      <c r="I163" s="28">
        <v>29</v>
      </c>
      <c r="J163" s="16" t="s">
        <v>203</v>
      </c>
      <c r="K163" s="16" t="s">
        <v>204</v>
      </c>
      <c r="L163" s="16">
        <v>200000</v>
      </c>
      <c r="M163" s="16" t="s">
        <v>432</v>
      </c>
      <c r="N163" s="16">
        <v>200000</v>
      </c>
      <c r="O163" s="16">
        <v>200000</v>
      </c>
      <c r="P163" s="16" t="s">
        <v>156</v>
      </c>
      <c r="Q163" s="16" t="s">
        <v>157</v>
      </c>
      <c r="R163" s="16">
        <v>600000</v>
      </c>
    </row>
    <row r="164" spans="1:18" x14ac:dyDescent="0.35">
      <c r="A164" s="16">
        <v>32</v>
      </c>
      <c r="B164" s="16" t="s">
        <v>1083</v>
      </c>
      <c r="C164" s="16">
        <v>39</v>
      </c>
      <c r="D164" s="16" t="s">
        <v>146</v>
      </c>
      <c r="E164" s="16" t="s">
        <v>315</v>
      </c>
      <c r="F164" s="16" t="s">
        <v>325</v>
      </c>
      <c r="G164" s="16" t="s">
        <v>326</v>
      </c>
      <c r="H164" s="16" t="s">
        <v>896</v>
      </c>
      <c r="I164" s="28">
        <v>29</v>
      </c>
      <c r="J164" s="16" t="s">
        <v>203</v>
      </c>
      <c r="K164" s="16" t="s">
        <v>204</v>
      </c>
      <c r="L164" s="16">
        <v>4448400</v>
      </c>
      <c r="M164" s="16" t="s">
        <v>327</v>
      </c>
      <c r="N164" s="16">
        <v>4448400</v>
      </c>
      <c r="O164" s="16">
        <v>4448400</v>
      </c>
      <c r="P164" s="16" t="s">
        <v>156</v>
      </c>
      <c r="Q164" s="16" t="s">
        <v>157</v>
      </c>
      <c r="R164" s="16">
        <v>13345200</v>
      </c>
    </row>
    <row r="165" spans="1:18" x14ac:dyDescent="0.35">
      <c r="A165" s="16">
        <v>33</v>
      </c>
      <c r="B165" s="16" t="s">
        <v>1084</v>
      </c>
      <c r="C165" s="16">
        <v>39</v>
      </c>
      <c r="D165" s="16" t="s">
        <v>581</v>
      </c>
      <c r="E165" s="16" t="s">
        <v>610</v>
      </c>
      <c r="F165" s="16" t="s">
        <v>619</v>
      </c>
      <c r="G165" s="16" t="s">
        <v>621</v>
      </c>
      <c r="H165" s="16" t="s">
        <v>622</v>
      </c>
      <c r="I165" s="28">
        <v>29</v>
      </c>
      <c r="J165" s="16" t="s">
        <v>203</v>
      </c>
      <c r="K165" s="16" t="s">
        <v>865</v>
      </c>
      <c r="L165" s="16">
        <v>18148</v>
      </c>
      <c r="M165" s="16" t="s">
        <v>623</v>
      </c>
      <c r="N165" s="16">
        <v>0</v>
      </c>
      <c r="O165" s="16">
        <v>0</v>
      </c>
      <c r="P165" s="16" t="s">
        <v>156</v>
      </c>
      <c r="Q165" s="16" t="s">
        <v>157</v>
      </c>
      <c r="R165" s="16">
        <v>18148</v>
      </c>
    </row>
    <row r="166" spans="1:18" x14ac:dyDescent="0.35">
      <c r="A166" s="16">
        <v>34</v>
      </c>
      <c r="B166" s="16" t="s">
        <v>1085</v>
      </c>
      <c r="C166" s="16">
        <v>39</v>
      </c>
      <c r="D166" s="16" t="s">
        <v>666</v>
      </c>
      <c r="E166" s="16" t="s">
        <v>667</v>
      </c>
      <c r="F166" s="16" t="s">
        <v>959</v>
      </c>
      <c r="G166" s="16" t="s">
        <v>960</v>
      </c>
      <c r="H166" s="16" t="s">
        <v>668</v>
      </c>
      <c r="I166" s="28">
        <v>29</v>
      </c>
      <c r="J166" s="16" t="s">
        <v>203</v>
      </c>
      <c r="K166" s="16" t="s">
        <v>865</v>
      </c>
      <c r="L166" s="16">
        <v>0</v>
      </c>
      <c r="M166" s="16" t="s">
        <v>172</v>
      </c>
      <c r="N166" s="16">
        <v>0</v>
      </c>
      <c r="O166" s="16">
        <v>0</v>
      </c>
      <c r="P166" s="16" t="s">
        <v>156</v>
      </c>
      <c r="Q166" s="16" t="s">
        <v>157</v>
      </c>
      <c r="R166" s="16">
        <v>0</v>
      </c>
    </row>
    <row r="167" spans="1:18" x14ac:dyDescent="0.35">
      <c r="A167" s="16">
        <v>35</v>
      </c>
      <c r="B167" s="16" t="s">
        <v>1086</v>
      </c>
      <c r="C167" s="16">
        <v>39</v>
      </c>
      <c r="D167" s="16" t="s">
        <v>666</v>
      </c>
      <c r="E167" s="16" t="s">
        <v>667</v>
      </c>
      <c r="F167" s="16" t="s">
        <v>961</v>
      </c>
      <c r="G167" s="16" t="s">
        <v>669</v>
      </c>
      <c r="H167" s="16" t="s">
        <v>962</v>
      </c>
      <c r="I167" s="28">
        <v>29</v>
      </c>
      <c r="J167" s="16" t="s">
        <v>203</v>
      </c>
      <c r="K167" s="16" t="s">
        <v>204</v>
      </c>
      <c r="L167" s="16">
        <v>1362760</v>
      </c>
      <c r="M167" s="16" t="s">
        <v>670</v>
      </c>
      <c r="N167" s="16">
        <v>1362760</v>
      </c>
      <c r="O167" s="16">
        <v>1362760</v>
      </c>
      <c r="P167" s="16" t="s">
        <v>156</v>
      </c>
      <c r="Q167" s="16" t="s">
        <v>157</v>
      </c>
      <c r="R167" s="16">
        <v>4088280</v>
      </c>
    </row>
    <row r="168" spans="1:18" x14ac:dyDescent="0.35">
      <c r="A168" s="16">
        <v>36</v>
      </c>
      <c r="B168" s="16" t="s">
        <v>1087</v>
      </c>
      <c r="C168" s="16">
        <v>39</v>
      </c>
      <c r="D168" s="16" t="s">
        <v>666</v>
      </c>
      <c r="E168" s="16" t="s">
        <v>667</v>
      </c>
      <c r="F168" s="16" t="s">
        <v>961</v>
      </c>
      <c r="G168" s="16" t="s">
        <v>671</v>
      </c>
      <c r="H168" s="16" t="s">
        <v>672</v>
      </c>
      <c r="I168" s="28">
        <v>29</v>
      </c>
      <c r="J168" s="16" t="s">
        <v>203</v>
      </c>
      <c r="K168" s="16" t="s">
        <v>204</v>
      </c>
      <c r="L168" s="16">
        <v>1000000</v>
      </c>
      <c r="M168" s="16" t="s">
        <v>673</v>
      </c>
      <c r="N168" s="16">
        <v>1000000</v>
      </c>
      <c r="O168" s="16">
        <v>1000000</v>
      </c>
      <c r="P168" s="16" t="s">
        <v>156</v>
      </c>
      <c r="Q168" s="16" t="s">
        <v>157</v>
      </c>
      <c r="R168" s="16">
        <v>3000000</v>
      </c>
    </row>
    <row r="169" spans="1:18" x14ac:dyDescent="0.35">
      <c r="A169" s="16">
        <v>37</v>
      </c>
      <c r="B169" s="16" t="s">
        <v>1088</v>
      </c>
      <c r="C169" s="16">
        <v>39</v>
      </c>
      <c r="D169" s="16" t="s">
        <v>666</v>
      </c>
      <c r="E169" s="16" t="s">
        <v>674</v>
      </c>
      <c r="F169" s="16" t="s">
        <v>675</v>
      </c>
      <c r="G169" s="16" t="s">
        <v>676</v>
      </c>
      <c r="H169" s="16" t="s">
        <v>677</v>
      </c>
      <c r="I169" s="28">
        <v>29</v>
      </c>
      <c r="J169" s="16" t="s">
        <v>203</v>
      </c>
      <c r="K169" s="16" t="s">
        <v>204</v>
      </c>
      <c r="L169" s="16">
        <v>30000</v>
      </c>
      <c r="M169" s="16" t="s">
        <v>678</v>
      </c>
      <c r="N169" s="16">
        <v>30000</v>
      </c>
      <c r="O169" s="16">
        <v>30000</v>
      </c>
      <c r="P169" s="16" t="s">
        <v>156</v>
      </c>
      <c r="Q169" s="16" t="s">
        <v>157</v>
      </c>
      <c r="R169" s="16">
        <v>90000</v>
      </c>
    </row>
    <row r="170" spans="1:18" x14ac:dyDescent="0.35">
      <c r="A170" s="16">
        <v>38</v>
      </c>
      <c r="B170" s="16" t="s">
        <v>1089</v>
      </c>
      <c r="C170" s="16">
        <v>39</v>
      </c>
      <c r="D170" s="16" t="s">
        <v>146</v>
      </c>
      <c r="E170" s="16" t="s">
        <v>315</v>
      </c>
      <c r="F170" s="16" t="s">
        <v>325</v>
      </c>
      <c r="G170" s="16" t="s">
        <v>328</v>
      </c>
      <c r="H170" s="16" t="s">
        <v>329</v>
      </c>
      <c r="I170" s="28">
        <v>29</v>
      </c>
      <c r="J170" s="16" t="s">
        <v>203</v>
      </c>
      <c r="K170" s="16" t="s">
        <v>204</v>
      </c>
      <c r="L170" s="16">
        <v>2291600</v>
      </c>
      <c r="M170" s="16" t="s">
        <v>327</v>
      </c>
      <c r="N170" s="16">
        <v>2291600</v>
      </c>
      <c r="O170" s="16">
        <v>2291600</v>
      </c>
      <c r="P170" s="16" t="s">
        <v>156</v>
      </c>
      <c r="Q170" s="16" t="s">
        <v>157</v>
      </c>
      <c r="R170" s="16">
        <v>6874800</v>
      </c>
    </row>
    <row r="171" spans="1:18" x14ac:dyDescent="0.35">
      <c r="A171" s="16">
        <v>39</v>
      </c>
      <c r="B171" s="16" t="s">
        <v>1090</v>
      </c>
      <c r="C171" s="16">
        <v>39</v>
      </c>
      <c r="D171" s="16" t="s">
        <v>666</v>
      </c>
      <c r="E171" s="16" t="s">
        <v>679</v>
      </c>
      <c r="F171" s="16" t="s">
        <v>963</v>
      </c>
      <c r="G171" s="16" t="s">
        <v>964</v>
      </c>
      <c r="H171" s="16" t="s">
        <v>965</v>
      </c>
      <c r="I171" s="28">
        <v>29</v>
      </c>
      <c r="J171" s="16" t="s">
        <v>203</v>
      </c>
      <c r="K171" s="16" t="s">
        <v>204</v>
      </c>
      <c r="L171" s="16">
        <v>0</v>
      </c>
      <c r="M171" s="16" t="s">
        <v>680</v>
      </c>
      <c r="N171" s="16">
        <v>638984</v>
      </c>
      <c r="O171" s="16">
        <v>0</v>
      </c>
      <c r="P171" s="16" t="s">
        <v>156</v>
      </c>
      <c r="Q171" s="16" t="s">
        <v>157</v>
      </c>
      <c r="R171" s="16">
        <v>638984</v>
      </c>
    </row>
    <row r="172" spans="1:18" x14ac:dyDescent="0.35">
      <c r="A172" s="16">
        <v>4</v>
      </c>
      <c r="B172" s="16" t="s">
        <v>101</v>
      </c>
      <c r="C172" s="16">
        <v>39</v>
      </c>
      <c r="D172" s="16" t="s">
        <v>581</v>
      </c>
      <c r="E172" s="16" t="s">
        <v>610</v>
      </c>
      <c r="F172" s="16" t="s">
        <v>611</v>
      </c>
      <c r="G172" s="16" t="s">
        <v>612</v>
      </c>
      <c r="H172" s="16" t="s">
        <v>613</v>
      </c>
      <c r="I172" s="28">
        <v>29</v>
      </c>
      <c r="J172" s="16" t="s">
        <v>203</v>
      </c>
      <c r="K172" s="16" t="s">
        <v>585</v>
      </c>
      <c r="L172" s="16">
        <v>540000</v>
      </c>
      <c r="M172" s="16" t="s">
        <v>647</v>
      </c>
      <c r="N172" s="16">
        <v>540000</v>
      </c>
      <c r="O172" s="16">
        <v>540000</v>
      </c>
      <c r="P172" s="16" t="s">
        <v>156</v>
      </c>
      <c r="Q172" s="16" t="s">
        <v>389</v>
      </c>
      <c r="R172" s="16" t="s">
        <v>648</v>
      </c>
    </row>
    <row r="173" spans="1:18" x14ac:dyDescent="0.35">
      <c r="A173" s="16">
        <v>5</v>
      </c>
      <c r="B173" s="16" t="s">
        <v>102</v>
      </c>
      <c r="C173" s="16">
        <v>39</v>
      </c>
      <c r="D173" s="16" t="s">
        <v>581</v>
      </c>
      <c r="E173" s="16" t="s">
        <v>582</v>
      </c>
      <c r="F173" s="16" t="s">
        <v>583</v>
      </c>
      <c r="G173" s="16" t="s">
        <v>584</v>
      </c>
      <c r="H173" s="16" t="s">
        <v>942</v>
      </c>
      <c r="I173" s="28">
        <v>29</v>
      </c>
      <c r="J173" s="16" t="s">
        <v>203</v>
      </c>
      <c r="K173" s="16" t="s">
        <v>585</v>
      </c>
      <c r="L173" s="16">
        <v>4068201.09</v>
      </c>
      <c r="M173" s="16" t="s">
        <v>586</v>
      </c>
      <c r="N173" s="16">
        <v>0</v>
      </c>
      <c r="O173" s="16">
        <v>0</v>
      </c>
      <c r="P173" s="16" t="s">
        <v>156</v>
      </c>
      <c r="Q173" s="16" t="s">
        <v>157</v>
      </c>
      <c r="R173" s="16" t="s">
        <v>587</v>
      </c>
    </row>
    <row r="174" spans="1:18" x14ac:dyDescent="0.35">
      <c r="A174" s="16">
        <v>6</v>
      </c>
      <c r="B174" s="16" t="s">
        <v>103</v>
      </c>
      <c r="C174" s="16">
        <v>39</v>
      </c>
      <c r="D174" s="16" t="s">
        <v>581</v>
      </c>
      <c r="E174" s="16" t="s">
        <v>624</v>
      </c>
      <c r="F174" s="16" t="s">
        <v>625</v>
      </c>
      <c r="G174" s="16" t="s">
        <v>584</v>
      </c>
      <c r="H174" s="16" t="s">
        <v>942</v>
      </c>
      <c r="I174" s="28">
        <v>29</v>
      </c>
      <c r="J174" s="16" t="s">
        <v>203</v>
      </c>
      <c r="K174" s="16" t="s">
        <v>585</v>
      </c>
      <c r="L174" s="16">
        <v>63300528.909999996</v>
      </c>
      <c r="M174" s="16" t="s">
        <v>586</v>
      </c>
      <c r="N174" s="16">
        <v>21415270</v>
      </c>
      <c r="O174" s="16">
        <v>0</v>
      </c>
      <c r="P174" s="16" t="s">
        <v>156</v>
      </c>
      <c r="Q174" s="16" t="s">
        <v>389</v>
      </c>
      <c r="R174" s="16" t="s">
        <v>646</v>
      </c>
    </row>
    <row r="175" spans="1:18" x14ac:dyDescent="0.35">
      <c r="A175" s="16">
        <v>7</v>
      </c>
      <c r="B175" s="16" t="s">
        <v>104</v>
      </c>
      <c r="C175" s="16">
        <v>39</v>
      </c>
      <c r="D175" s="16" t="s">
        <v>581</v>
      </c>
      <c r="E175" s="16" t="s">
        <v>588</v>
      </c>
      <c r="F175" s="16" t="s">
        <v>949</v>
      </c>
      <c r="G175" s="16" t="s">
        <v>665</v>
      </c>
      <c r="H175" s="16" t="s">
        <v>950</v>
      </c>
      <c r="I175" s="28">
        <v>29</v>
      </c>
      <c r="J175" s="16" t="s">
        <v>203</v>
      </c>
      <c r="K175" s="16" t="s">
        <v>585</v>
      </c>
      <c r="L175" s="16">
        <v>425090.41</v>
      </c>
      <c r="M175" s="16" t="s">
        <v>586</v>
      </c>
      <c r="N175" s="16">
        <v>500000</v>
      </c>
      <c r="O175" s="16">
        <v>500000</v>
      </c>
      <c r="P175" s="16" t="s">
        <v>156</v>
      </c>
      <c r="Q175" s="16" t="s">
        <v>389</v>
      </c>
      <c r="R175" s="16">
        <v>1425090.41</v>
      </c>
    </row>
    <row r="176" spans="1:18" x14ac:dyDescent="0.35">
      <c r="A176" s="16">
        <v>8</v>
      </c>
      <c r="B176" s="16" t="s">
        <v>105</v>
      </c>
      <c r="C176" s="16">
        <v>39</v>
      </c>
      <c r="D176" s="16" t="s">
        <v>519</v>
      </c>
      <c r="E176" s="16" t="s">
        <v>527</v>
      </c>
      <c r="F176" s="16" t="s">
        <v>928</v>
      </c>
      <c r="G176" s="16" t="s">
        <v>534</v>
      </c>
      <c r="H176" s="16" t="s">
        <v>535</v>
      </c>
      <c r="I176" s="28">
        <v>29</v>
      </c>
      <c r="J176" s="16" t="s">
        <v>550</v>
      </c>
      <c r="K176" s="16" t="s">
        <v>536</v>
      </c>
      <c r="L176" s="16">
        <v>680000</v>
      </c>
      <c r="M176" s="16" t="s">
        <v>537</v>
      </c>
      <c r="N176" s="16">
        <v>2000000</v>
      </c>
      <c r="O176" s="16">
        <v>0</v>
      </c>
      <c r="P176" s="16" t="s">
        <v>156</v>
      </c>
      <c r="Q176" s="16" t="s">
        <v>157</v>
      </c>
      <c r="R176" s="16" t="s">
        <v>538</v>
      </c>
    </row>
    <row r="177" spans="1:18" x14ac:dyDescent="0.35">
      <c r="A177" s="16">
        <v>9</v>
      </c>
      <c r="B177" s="16" t="s">
        <v>835</v>
      </c>
      <c r="C177" s="16">
        <v>39</v>
      </c>
      <c r="D177" s="16" t="s">
        <v>519</v>
      </c>
      <c r="E177" s="16" t="s">
        <v>527</v>
      </c>
      <c r="F177" s="16" t="s">
        <v>539</v>
      </c>
      <c r="G177" s="16" t="s">
        <v>577</v>
      </c>
      <c r="H177" s="16" t="s">
        <v>578</v>
      </c>
      <c r="I177" s="28">
        <v>29</v>
      </c>
      <c r="J177" s="16" t="s">
        <v>550</v>
      </c>
      <c r="K177" s="16" t="s">
        <v>579</v>
      </c>
      <c r="L177" s="16">
        <v>1000000</v>
      </c>
      <c r="M177" s="16" t="s">
        <v>580</v>
      </c>
      <c r="N177" s="16">
        <v>2000000</v>
      </c>
      <c r="O177" s="16">
        <v>2000000</v>
      </c>
      <c r="P177" s="16" t="s">
        <v>156</v>
      </c>
      <c r="Q177" s="16" t="s">
        <v>389</v>
      </c>
      <c r="R177" s="16">
        <v>5000000</v>
      </c>
    </row>
    <row r="178" spans="1:18" x14ac:dyDescent="0.35">
      <c r="A178" s="16">
        <v>1</v>
      </c>
      <c r="B178" s="16" t="s">
        <v>106</v>
      </c>
      <c r="C178" s="16">
        <v>20</v>
      </c>
      <c r="D178" s="16" t="s">
        <v>146</v>
      </c>
      <c r="E178" s="16" t="s">
        <v>315</v>
      </c>
      <c r="F178" s="16" t="s">
        <v>895</v>
      </c>
      <c r="G178" s="16" t="s">
        <v>316</v>
      </c>
      <c r="H178" s="16" t="s">
        <v>317</v>
      </c>
      <c r="I178" s="28">
        <v>30</v>
      </c>
      <c r="J178" s="16" t="s">
        <v>229</v>
      </c>
      <c r="K178" s="16" t="s">
        <v>230</v>
      </c>
      <c r="L178" s="16">
        <v>11600</v>
      </c>
      <c r="M178" s="16" t="s">
        <v>318</v>
      </c>
      <c r="N178" s="16">
        <v>5000</v>
      </c>
      <c r="O178" s="16">
        <v>5000</v>
      </c>
      <c r="P178" s="16" t="s">
        <v>156</v>
      </c>
      <c r="Q178" s="16" t="s">
        <v>157</v>
      </c>
      <c r="R178" s="16">
        <v>21600</v>
      </c>
    </row>
    <row r="179" spans="1:18" x14ac:dyDescent="0.35">
      <c r="A179" s="16">
        <v>10</v>
      </c>
      <c r="B179" s="16" t="s">
        <v>107</v>
      </c>
      <c r="C179" s="16">
        <v>20</v>
      </c>
      <c r="D179" s="16" t="s">
        <v>519</v>
      </c>
      <c r="E179" s="16" t="s">
        <v>564</v>
      </c>
      <c r="F179" s="16" t="s">
        <v>570</v>
      </c>
      <c r="G179" s="16" t="s">
        <v>575</v>
      </c>
      <c r="H179" s="16" t="s">
        <v>576</v>
      </c>
      <c r="I179" s="28">
        <v>30</v>
      </c>
      <c r="J179" s="16" t="s">
        <v>229</v>
      </c>
      <c r="K179" s="16" t="s">
        <v>865</v>
      </c>
      <c r="L179" s="16">
        <v>14900</v>
      </c>
      <c r="M179" s="16" t="s">
        <v>318</v>
      </c>
      <c r="N179" s="16">
        <v>14900</v>
      </c>
      <c r="O179" s="16">
        <v>14900</v>
      </c>
      <c r="P179" s="16" t="s">
        <v>156</v>
      </c>
      <c r="Q179" s="16" t="s">
        <v>157</v>
      </c>
      <c r="R179" s="16">
        <v>44700</v>
      </c>
    </row>
    <row r="180" spans="1:18" x14ac:dyDescent="0.35">
      <c r="A180" s="16">
        <v>11</v>
      </c>
      <c r="B180" s="16" t="s">
        <v>108</v>
      </c>
      <c r="C180" s="16">
        <v>20</v>
      </c>
      <c r="D180" s="16" t="s">
        <v>581</v>
      </c>
      <c r="E180" s="16" t="s">
        <v>588</v>
      </c>
      <c r="F180" s="16" t="s">
        <v>658</v>
      </c>
      <c r="G180" s="16" t="s">
        <v>659</v>
      </c>
      <c r="H180" s="16" t="s">
        <v>981</v>
      </c>
      <c r="I180" s="28">
        <v>30</v>
      </c>
      <c r="J180" s="16" t="s">
        <v>229</v>
      </c>
      <c r="K180" s="16" t="s">
        <v>865</v>
      </c>
      <c r="L180" s="16">
        <v>136800</v>
      </c>
      <c r="M180" s="16" t="s">
        <v>590</v>
      </c>
      <c r="N180" s="16">
        <v>45600</v>
      </c>
      <c r="O180" s="16">
        <v>45600</v>
      </c>
      <c r="P180" s="16" t="s">
        <v>156</v>
      </c>
      <c r="Q180" s="16" t="s">
        <v>389</v>
      </c>
      <c r="R180" s="16">
        <v>228000</v>
      </c>
    </row>
    <row r="181" spans="1:18" x14ac:dyDescent="0.35">
      <c r="A181" s="16">
        <v>12</v>
      </c>
      <c r="B181" s="16" t="s">
        <v>109</v>
      </c>
      <c r="C181" s="16">
        <v>20</v>
      </c>
      <c r="D181" s="16" t="s">
        <v>581</v>
      </c>
      <c r="E181" s="16" t="s">
        <v>588</v>
      </c>
      <c r="F181" s="16" t="s">
        <v>946</v>
      </c>
      <c r="G181" s="16" t="s">
        <v>947</v>
      </c>
      <c r="H181" s="16" t="s">
        <v>948</v>
      </c>
      <c r="I181" s="28">
        <v>30</v>
      </c>
      <c r="J181" s="16" t="s">
        <v>229</v>
      </c>
      <c r="K181" s="16" t="s">
        <v>589</v>
      </c>
      <c r="L181" s="16">
        <v>12225.6</v>
      </c>
      <c r="M181" s="16" t="s">
        <v>590</v>
      </c>
      <c r="N181" s="16">
        <v>40075.199999999997</v>
      </c>
      <c r="O181" s="16">
        <v>40075.199999999997</v>
      </c>
      <c r="P181" s="16" t="s">
        <v>156</v>
      </c>
      <c r="Q181" s="16" t="s">
        <v>157</v>
      </c>
      <c r="R181" s="16">
        <v>92376</v>
      </c>
    </row>
    <row r="182" spans="1:18" x14ac:dyDescent="0.35">
      <c r="A182" s="16">
        <v>13</v>
      </c>
      <c r="B182" s="16" t="s">
        <v>110</v>
      </c>
      <c r="C182" s="16">
        <v>20</v>
      </c>
      <c r="D182" s="16" t="s">
        <v>581</v>
      </c>
      <c r="E182" s="16" t="s">
        <v>588</v>
      </c>
      <c r="F182" s="16" t="s">
        <v>946</v>
      </c>
      <c r="G182" s="16" t="s">
        <v>660</v>
      </c>
      <c r="H182" s="16" t="s">
        <v>661</v>
      </c>
      <c r="I182" s="28">
        <v>30</v>
      </c>
      <c r="J182" s="16" t="s">
        <v>229</v>
      </c>
      <c r="K182" s="16" t="s">
        <v>865</v>
      </c>
      <c r="L182" s="16">
        <v>1827100</v>
      </c>
      <c r="M182" s="16" t="s">
        <v>662</v>
      </c>
      <c r="N182" s="16">
        <v>100</v>
      </c>
      <c r="O182" s="16">
        <v>100</v>
      </c>
      <c r="P182" s="16" t="s">
        <v>156</v>
      </c>
      <c r="Q182" s="16" t="s">
        <v>389</v>
      </c>
      <c r="R182" s="16">
        <v>1827300</v>
      </c>
    </row>
    <row r="183" spans="1:18" x14ac:dyDescent="0.35">
      <c r="A183" s="16">
        <v>14</v>
      </c>
      <c r="B183" s="16" t="s">
        <v>111</v>
      </c>
      <c r="C183" s="16">
        <v>20</v>
      </c>
      <c r="D183" s="16" t="s">
        <v>581</v>
      </c>
      <c r="E183" s="16" t="s">
        <v>588</v>
      </c>
      <c r="F183" s="16" t="s">
        <v>949</v>
      </c>
      <c r="G183" s="16" t="s">
        <v>951</v>
      </c>
      <c r="H183" s="16" t="s">
        <v>663</v>
      </c>
      <c r="I183" s="28">
        <v>30</v>
      </c>
      <c r="J183" s="16" t="s">
        <v>229</v>
      </c>
      <c r="K183" s="16" t="s">
        <v>865</v>
      </c>
      <c r="L183" s="16">
        <v>1827100</v>
      </c>
      <c r="M183" s="16" t="s">
        <v>664</v>
      </c>
      <c r="N183" s="16">
        <v>0</v>
      </c>
      <c r="O183" s="16">
        <v>0</v>
      </c>
      <c r="P183" s="16" t="s">
        <v>156</v>
      </c>
      <c r="Q183" s="16" t="s">
        <v>389</v>
      </c>
      <c r="R183" s="16">
        <v>46200000</v>
      </c>
    </row>
    <row r="184" spans="1:18" x14ac:dyDescent="0.35">
      <c r="A184" s="16">
        <v>15</v>
      </c>
      <c r="B184" s="16" t="s">
        <v>112</v>
      </c>
      <c r="C184" s="16">
        <v>20</v>
      </c>
      <c r="D184" s="16" t="s">
        <v>581</v>
      </c>
      <c r="E184" s="16" t="s">
        <v>591</v>
      </c>
      <c r="F184" s="16" t="s">
        <v>952</v>
      </c>
      <c r="G184" s="16" t="s">
        <v>655</v>
      </c>
      <c r="H184" s="16" t="s">
        <v>656</v>
      </c>
      <c r="I184" s="28">
        <v>30</v>
      </c>
      <c r="J184" s="16" t="s">
        <v>229</v>
      </c>
      <c r="K184" s="16" t="s">
        <v>589</v>
      </c>
      <c r="L184" s="16">
        <v>0</v>
      </c>
      <c r="M184" s="16" t="s">
        <v>657</v>
      </c>
      <c r="N184" s="16">
        <v>200000</v>
      </c>
      <c r="O184" s="16">
        <v>0</v>
      </c>
      <c r="P184" s="16" t="s">
        <v>156</v>
      </c>
      <c r="Q184" s="16" t="s">
        <v>389</v>
      </c>
      <c r="R184" s="16">
        <v>200000</v>
      </c>
    </row>
    <row r="185" spans="1:18" x14ac:dyDescent="0.35">
      <c r="A185" s="16">
        <v>16</v>
      </c>
      <c r="B185" s="16" t="s">
        <v>113</v>
      </c>
      <c r="C185" s="16">
        <v>20</v>
      </c>
      <c r="D185" s="16" t="s">
        <v>581</v>
      </c>
      <c r="E185" s="16" t="s">
        <v>599</v>
      </c>
      <c r="F185" s="16" t="s">
        <v>953</v>
      </c>
      <c r="G185" s="16" t="s">
        <v>600</v>
      </c>
      <c r="H185" s="16" t="s">
        <v>601</v>
      </c>
      <c r="I185" s="28">
        <v>30</v>
      </c>
      <c r="J185" s="16" t="s">
        <v>229</v>
      </c>
      <c r="K185" s="16" t="s">
        <v>566</v>
      </c>
      <c r="L185" s="16">
        <v>18137.900000000001</v>
      </c>
      <c r="M185" s="16" t="s">
        <v>602</v>
      </c>
      <c r="N185" s="16">
        <v>18137.900000000001</v>
      </c>
      <c r="O185" s="16">
        <v>18137.900000000001</v>
      </c>
      <c r="P185" s="16" t="s">
        <v>156</v>
      </c>
      <c r="Q185" s="16" t="s">
        <v>157</v>
      </c>
      <c r="R185" s="16">
        <v>54413.7</v>
      </c>
    </row>
    <row r="186" spans="1:18" x14ac:dyDescent="0.35">
      <c r="A186" s="16">
        <v>17</v>
      </c>
      <c r="B186" s="16" t="s">
        <v>114</v>
      </c>
      <c r="C186" s="16">
        <v>20</v>
      </c>
      <c r="D186" s="16" t="s">
        <v>581</v>
      </c>
      <c r="E186" s="16" t="s">
        <v>599</v>
      </c>
      <c r="F186" s="16" t="s">
        <v>953</v>
      </c>
      <c r="G186" s="16" t="s">
        <v>603</v>
      </c>
      <c r="H186" s="16" t="s">
        <v>604</v>
      </c>
      <c r="I186" s="28">
        <v>30</v>
      </c>
      <c r="J186" s="16" t="s">
        <v>229</v>
      </c>
      <c r="K186" s="16" t="s">
        <v>865</v>
      </c>
      <c r="L186" s="16">
        <v>0</v>
      </c>
      <c r="M186" s="16" t="s">
        <v>605</v>
      </c>
      <c r="N186" s="16">
        <v>469080</v>
      </c>
      <c r="O186" s="16">
        <v>938160</v>
      </c>
      <c r="P186" s="16" t="s">
        <v>156</v>
      </c>
      <c r="Q186" s="16" t="s">
        <v>157</v>
      </c>
      <c r="R186" s="16">
        <v>1407240</v>
      </c>
    </row>
    <row r="187" spans="1:18" x14ac:dyDescent="0.35">
      <c r="A187" s="16">
        <v>18</v>
      </c>
      <c r="B187" s="16" t="s">
        <v>115</v>
      </c>
      <c r="C187" s="16">
        <v>20</v>
      </c>
      <c r="D187" s="16" t="s">
        <v>581</v>
      </c>
      <c r="E187" s="16" t="s">
        <v>610</v>
      </c>
      <c r="F187" s="16" t="s">
        <v>611</v>
      </c>
      <c r="G187" s="16" t="s">
        <v>612</v>
      </c>
      <c r="H187" s="16" t="s">
        <v>613</v>
      </c>
      <c r="I187" s="28">
        <v>30</v>
      </c>
      <c r="J187" s="16" t="s">
        <v>229</v>
      </c>
      <c r="K187" s="16" t="s">
        <v>589</v>
      </c>
      <c r="L187" s="16">
        <v>14045</v>
      </c>
      <c r="M187" s="16" t="s">
        <v>614</v>
      </c>
      <c r="N187" s="16">
        <v>0</v>
      </c>
      <c r="O187" s="16">
        <v>0</v>
      </c>
      <c r="P187" s="16" t="s">
        <v>156</v>
      </c>
      <c r="Q187" s="16" t="s">
        <v>157</v>
      </c>
      <c r="R187" s="16">
        <v>14045</v>
      </c>
    </row>
    <row r="188" spans="1:18" x14ac:dyDescent="0.35">
      <c r="A188" s="16">
        <v>19</v>
      </c>
      <c r="B188" s="16" t="s">
        <v>116</v>
      </c>
      <c r="C188" s="16">
        <v>20</v>
      </c>
      <c r="D188" s="16" t="s">
        <v>581</v>
      </c>
      <c r="E188" s="16" t="s">
        <v>649</v>
      </c>
      <c r="F188" s="16" t="s">
        <v>954</v>
      </c>
      <c r="G188" s="16" t="s">
        <v>650</v>
      </c>
      <c r="H188" s="16" t="s">
        <v>651</v>
      </c>
      <c r="I188" s="28">
        <v>30</v>
      </c>
      <c r="J188" s="16" t="s">
        <v>229</v>
      </c>
      <c r="K188" s="16" t="s">
        <v>865</v>
      </c>
      <c r="L188" s="16">
        <v>609137.43000000005</v>
      </c>
      <c r="M188" s="16" t="s">
        <v>652</v>
      </c>
      <c r="N188" s="16">
        <v>1218274.8500000001</v>
      </c>
      <c r="O188" s="16">
        <v>1096447.3700000001</v>
      </c>
      <c r="P188" s="16" t="s">
        <v>156</v>
      </c>
      <c r="Q188" s="16" t="s">
        <v>389</v>
      </c>
      <c r="R188" s="16">
        <v>2923859.65</v>
      </c>
    </row>
    <row r="189" spans="1:18" x14ac:dyDescent="0.35">
      <c r="A189" s="16">
        <v>2</v>
      </c>
      <c r="B189" s="16" t="s">
        <v>117</v>
      </c>
      <c r="C189" s="16">
        <v>20</v>
      </c>
      <c r="D189" s="16" t="s">
        <v>146</v>
      </c>
      <c r="E189" s="16" t="s">
        <v>315</v>
      </c>
      <c r="F189" s="16" t="s">
        <v>895</v>
      </c>
      <c r="G189" s="16" t="s">
        <v>322</v>
      </c>
      <c r="H189" s="16" t="s">
        <v>323</v>
      </c>
      <c r="I189" s="28">
        <v>30</v>
      </c>
      <c r="J189" s="16" t="s">
        <v>229</v>
      </c>
      <c r="K189" s="16" t="s">
        <v>865</v>
      </c>
      <c r="L189" s="16">
        <v>40000</v>
      </c>
      <c r="M189" s="16" t="s">
        <v>324</v>
      </c>
      <c r="N189" s="16">
        <v>40000</v>
      </c>
      <c r="O189" s="16">
        <v>40000</v>
      </c>
      <c r="P189" s="16" t="s">
        <v>156</v>
      </c>
      <c r="Q189" s="16" t="s">
        <v>157</v>
      </c>
      <c r="R189" s="16">
        <v>120000</v>
      </c>
    </row>
    <row r="190" spans="1:18" x14ac:dyDescent="0.35">
      <c r="A190" s="16">
        <v>20</v>
      </c>
      <c r="B190" s="16" t="s">
        <v>118</v>
      </c>
      <c r="C190" s="16">
        <v>20</v>
      </c>
      <c r="D190" s="16" t="s">
        <v>581</v>
      </c>
      <c r="E190" s="16" t="s">
        <v>649</v>
      </c>
      <c r="F190" s="16" t="s">
        <v>954</v>
      </c>
      <c r="G190" s="16" t="s">
        <v>653</v>
      </c>
      <c r="H190" s="16" t="s">
        <v>654</v>
      </c>
      <c r="I190" s="28">
        <v>30</v>
      </c>
      <c r="J190" s="16" t="s">
        <v>229</v>
      </c>
      <c r="K190" s="16" t="s">
        <v>865</v>
      </c>
      <c r="L190" s="16">
        <v>90000</v>
      </c>
      <c r="M190" s="16" t="s">
        <v>652</v>
      </c>
      <c r="N190" s="16">
        <v>0</v>
      </c>
      <c r="O190" s="16">
        <v>0</v>
      </c>
      <c r="P190" s="16" t="s">
        <v>156</v>
      </c>
      <c r="Q190" s="16" t="s">
        <v>389</v>
      </c>
      <c r="R190" s="16">
        <v>90000</v>
      </c>
    </row>
    <row r="191" spans="1:18" x14ac:dyDescent="0.35">
      <c r="A191" s="16">
        <v>3</v>
      </c>
      <c r="B191" s="16" t="s">
        <v>119</v>
      </c>
      <c r="C191" s="16">
        <v>20</v>
      </c>
      <c r="D191" s="16" t="s">
        <v>391</v>
      </c>
      <c r="E191" s="16" t="s">
        <v>392</v>
      </c>
      <c r="F191" s="16" t="s">
        <v>416</v>
      </c>
      <c r="G191" s="16" t="s">
        <v>424</v>
      </c>
      <c r="H191" s="16" t="s">
        <v>425</v>
      </c>
      <c r="I191" s="28">
        <v>30</v>
      </c>
      <c r="J191" s="16" t="s">
        <v>229</v>
      </c>
      <c r="K191" s="16" t="s">
        <v>426</v>
      </c>
      <c r="L191" s="16">
        <v>250000</v>
      </c>
      <c r="M191" s="16" t="s">
        <v>427</v>
      </c>
      <c r="N191" s="16">
        <v>250000</v>
      </c>
      <c r="O191" s="16">
        <v>250000</v>
      </c>
      <c r="P191" s="16" t="s">
        <v>156</v>
      </c>
      <c r="Q191" s="16" t="s">
        <v>157</v>
      </c>
      <c r="R191" s="16">
        <v>750000</v>
      </c>
    </row>
    <row r="192" spans="1:18" x14ac:dyDescent="0.35">
      <c r="A192" s="16">
        <v>4</v>
      </c>
      <c r="B192" s="16" t="s">
        <v>120</v>
      </c>
      <c r="C192" s="16">
        <v>20</v>
      </c>
      <c r="D192" s="16" t="s">
        <v>391</v>
      </c>
      <c r="E192" s="16" t="s">
        <v>392</v>
      </c>
      <c r="F192" s="16" t="s">
        <v>416</v>
      </c>
      <c r="G192" s="16" t="s">
        <v>912</v>
      </c>
      <c r="H192" s="16" t="s">
        <v>428</v>
      </c>
      <c r="I192" s="28">
        <v>30</v>
      </c>
      <c r="J192" s="16" t="s">
        <v>229</v>
      </c>
      <c r="K192" s="16" t="s">
        <v>426</v>
      </c>
      <c r="L192" s="16">
        <v>107479.2</v>
      </c>
      <c r="M192" s="16" t="s">
        <v>429</v>
      </c>
      <c r="N192" s="16">
        <v>75862</v>
      </c>
      <c r="O192" s="16">
        <v>30399.599999999999</v>
      </c>
      <c r="P192" s="16" t="s">
        <v>156</v>
      </c>
      <c r="Q192" s="16" t="s">
        <v>157</v>
      </c>
      <c r="R192" s="16">
        <v>213740.79999999999</v>
      </c>
    </row>
    <row r="193" spans="1:18" x14ac:dyDescent="0.35">
      <c r="A193" s="16">
        <v>5</v>
      </c>
      <c r="B193" s="16" t="s">
        <v>121</v>
      </c>
      <c r="C193" s="16">
        <v>20</v>
      </c>
      <c r="D193" s="16" t="s">
        <v>391</v>
      </c>
      <c r="E193" s="16" t="s">
        <v>433</v>
      </c>
      <c r="F193" s="16" t="s">
        <v>442</v>
      </c>
      <c r="G193" s="16" t="s">
        <v>443</v>
      </c>
      <c r="H193" s="16" t="s">
        <v>444</v>
      </c>
      <c r="I193" s="28">
        <v>30</v>
      </c>
      <c r="J193" s="16" t="s">
        <v>229</v>
      </c>
      <c r="K193" s="16" t="s">
        <v>230</v>
      </c>
      <c r="L193" s="16">
        <v>128966</v>
      </c>
      <c r="M193" s="16" t="s">
        <v>445</v>
      </c>
      <c r="N193" s="16">
        <v>94804</v>
      </c>
      <c r="O193" s="16">
        <v>120000</v>
      </c>
      <c r="P193" s="16" t="s">
        <v>156</v>
      </c>
      <c r="Q193" s="16" t="s">
        <v>157</v>
      </c>
      <c r="R193" s="16">
        <v>343770</v>
      </c>
    </row>
    <row r="194" spans="1:18" x14ac:dyDescent="0.35">
      <c r="A194" s="16">
        <v>6</v>
      </c>
      <c r="B194" s="16" t="s">
        <v>122</v>
      </c>
      <c r="C194" s="16">
        <v>20</v>
      </c>
      <c r="D194" s="16" t="s">
        <v>480</v>
      </c>
      <c r="E194" s="16" t="s">
        <v>508</v>
      </c>
      <c r="F194" s="16" t="s">
        <v>924</v>
      </c>
      <c r="G194" s="16" t="s">
        <v>9</v>
      </c>
      <c r="H194" s="16" t="s">
        <v>925</v>
      </c>
      <c r="I194" s="28">
        <v>30</v>
      </c>
      <c r="J194" s="16" t="s">
        <v>229</v>
      </c>
      <c r="K194" s="16" t="s">
        <v>517</v>
      </c>
      <c r="L194" s="16">
        <v>0</v>
      </c>
      <c r="M194" s="16" t="s">
        <v>518</v>
      </c>
      <c r="N194" s="16">
        <v>190000000</v>
      </c>
      <c r="O194" s="16">
        <v>0</v>
      </c>
      <c r="P194" s="16" t="s">
        <v>156</v>
      </c>
      <c r="Q194" s="16" t="s">
        <v>157</v>
      </c>
      <c r="R194" s="16">
        <v>190000000</v>
      </c>
    </row>
    <row r="195" spans="1:18" x14ac:dyDescent="0.35">
      <c r="A195" s="16">
        <v>7</v>
      </c>
      <c r="B195" s="16" t="s">
        <v>123</v>
      </c>
      <c r="C195" s="16">
        <v>20</v>
      </c>
      <c r="D195" s="16" t="s">
        <v>519</v>
      </c>
      <c r="E195" s="16" t="s">
        <v>930</v>
      </c>
      <c r="F195" s="16" t="s">
        <v>932</v>
      </c>
      <c r="G195" s="16" t="s">
        <v>936</v>
      </c>
      <c r="H195" s="16" t="s">
        <v>937</v>
      </c>
      <c r="I195" s="28">
        <v>30</v>
      </c>
      <c r="J195" s="16" t="s">
        <v>229</v>
      </c>
      <c r="K195" s="16" t="s">
        <v>230</v>
      </c>
      <c r="L195" s="16">
        <v>20000</v>
      </c>
      <c r="M195" s="16" t="s">
        <v>563</v>
      </c>
      <c r="N195" s="16">
        <v>20000</v>
      </c>
      <c r="O195" s="16">
        <v>20000</v>
      </c>
      <c r="P195" s="16" t="s">
        <v>156</v>
      </c>
      <c r="Q195" s="16" t="s">
        <v>157</v>
      </c>
      <c r="R195" s="16">
        <v>60000</v>
      </c>
    </row>
    <row r="196" spans="1:18" x14ac:dyDescent="0.35">
      <c r="A196" s="16">
        <v>8</v>
      </c>
      <c r="B196" s="16" t="s">
        <v>124</v>
      </c>
      <c r="C196" s="16">
        <v>20</v>
      </c>
      <c r="D196" s="16" t="s">
        <v>519</v>
      </c>
      <c r="E196" s="16" t="s">
        <v>564</v>
      </c>
      <c r="F196" s="16" t="s">
        <v>938</v>
      </c>
      <c r="G196" s="16" t="s">
        <v>939</v>
      </c>
      <c r="H196" s="16" t="s">
        <v>565</v>
      </c>
      <c r="I196" s="28">
        <v>30</v>
      </c>
      <c r="J196" s="16" t="s">
        <v>229</v>
      </c>
      <c r="K196" s="16" t="s">
        <v>566</v>
      </c>
      <c r="L196" s="16">
        <v>891.9</v>
      </c>
      <c r="M196" s="16" t="s">
        <v>567</v>
      </c>
      <c r="N196" s="16">
        <v>0</v>
      </c>
      <c r="O196" s="16">
        <v>0</v>
      </c>
      <c r="P196" s="16" t="s">
        <v>156</v>
      </c>
      <c r="Q196" s="16" t="s">
        <v>157</v>
      </c>
      <c r="R196" s="16" t="s">
        <v>568</v>
      </c>
    </row>
    <row r="197" spans="1:18" x14ac:dyDescent="0.35">
      <c r="A197" s="16">
        <v>9</v>
      </c>
      <c r="B197" s="16" t="s">
        <v>125</v>
      </c>
      <c r="C197" s="16">
        <v>20</v>
      </c>
      <c r="D197" s="16" t="s">
        <v>519</v>
      </c>
      <c r="E197" s="16" t="s">
        <v>564</v>
      </c>
      <c r="F197" s="16" t="s">
        <v>938</v>
      </c>
      <c r="G197" s="16" t="s">
        <v>569</v>
      </c>
      <c r="H197" s="16" t="s">
        <v>940</v>
      </c>
      <c r="I197" s="28">
        <v>30</v>
      </c>
      <c r="J197" s="16" t="s">
        <v>229</v>
      </c>
      <c r="K197" s="16" t="s">
        <v>230</v>
      </c>
      <c r="L197" s="16">
        <v>14900</v>
      </c>
      <c r="M197" s="16" t="s">
        <v>318</v>
      </c>
      <c r="N197" s="16">
        <v>14900</v>
      </c>
      <c r="O197" s="16">
        <v>14900</v>
      </c>
      <c r="P197" s="16" t="s">
        <v>156</v>
      </c>
      <c r="Q197" s="16" t="s">
        <v>157</v>
      </c>
      <c r="R197" s="16">
        <v>44700</v>
      </c>
    </row>
    <row r="198" spans="1:18" x14ac:dyDescent="0.35">
      <c r="A198" s="16">
        <v>1</v>
      </c>
      <c r="B198" s="16" t="s">
        <v>126</v>
      </c>
      <c r="C198" s="16">
        <v>39</v>
      </c>
      <c r="D198" s="16" t="s">
        <v>581</v>
      </c>
      <c r="E198" s="16" t="s">
        <v>610</v>
      </c>
      <c r="F198" s="16" t="s">
        <v>955</v>
      </c>
      <c r="G198" s="16" t="s">
        <v>615</v>
      </c>
      <c r="H198" s="16" t="s">
        <v>616</v>
      </c>
      <c r="I198" s="28">
        <v>31</v>
      </c>
      <c r="J198" s="16" t="s">
        <v>203</v>
      </c>
      <c r="K198" s="16" t="s">
        <v>617</v>
      </c>
      <c r="L198" s="16">
        <v>35000000</v>
      </c>
      <c r="M198" s="16" t="s">
        <v>618</v>
      </c>
      <c r="N198" s="16">
        <v>0</v>
      </c>
      <c r="O198" s="16">
        <v>0</v>
      </c>
      <c r="P198" s="16" t="s">
        <v>156</v>
      </c>
      <c r="Q198" s="16" t="s">
        <v>157</v>
      </c>
      <c r="R198" s="16">
        <v>35000000</v>
      </c>
    </row>
    <row r="199" spans="1:18" x14ac:dyDescent="0.35">
      <c r="A199" s="16">
        <v>10</v>
      </c>
      <c r="B199" s="16" t="s">
        <v>1033</v>
      </c>
      <c r="C199" s="16">
        <v>39</v>
      </c>
      <c r="D199" s="16" t="s">
        <v>666</v>
      </c>
      <c r="E199" s="16" t="s">
        <v>679</v>
      </c>
      <c r="F199" s="16" t="s">
        <v>963</v>
      </c>
      <c r="G199" s="16" t="s">
        <v>681</v>
      </c>
      <c r="H199" s="16" t="s">
        <v>966</v>
      </c>
      <c r="I199" s="28">
        <v>31</v>
      </c>
      <c r="J199" s="16" t="s">
        <v>203</v>
      </c>
      <c r="K199" s="16" t="s">
        <v>204</v>
      </c>
      <c r="L199" s="16">
        <v>7279313</v>
      </c>
      <c r="M199" s="16" t="s">
        <v>682</v>
      </c>
      <c r="N199" s="16">
        <v>7084628</v>
      </c>
      <c r="O199" s="16">
        <v>7500000</v>
      </c>
      <c r="P199" s="16" t="s">
        <v>156</v>
      </c>
      <c r="Q199" s="16" t="s">
        <v>157</v>
      </c>
      <c r="R199" s="16">
        <v>21863941</v>
      </c>
    </row>
    <row r="200" spans="1:18" x14ac:dyDescent="0.35">
      <c r="A200" s="16">
        <v>11</v>
      </c>
      <c r="B200" s="16" t="s">
        <v>1034</v>
      </c>
      <c r="C200" s="16">
        <v>39</v>
      </c>
      <c r="D200" s="16" t="s">
        <v>666</v>
      </c>
      <c r="E200" s="16" t="s">
        <v>679</v>
      </c>
      <c r="F200" s="16" t="s">
        <v>963</v>
      </c>
      <c r="G200" s="16" t="s">
        <v>683</v>
      </c>
      <c r="H200" s="16" t="s">
        <v>967</v>
      </c>
      <c r="I200" s="28">
        <v>31</v>
      </c>
      <c r="J200" s="16" t="s">
        <v>203</v>
      </c>
      <c r="K200" s="16" t="s">
        <v>204</v>
      </c>
      <c r="L200" s="16">
        <v>1206581</v>
      </c>
      <c r="M200" s="16" t="s">
        <v>684</v>
      </c>
      <c r="N200" s="16">
        <v>941179</v>
      </c>
      <c r="O200" s="16">
        <v>1000000</v>
      </c>
      <c r="P200" s="16" t="s">
        <v>156</v>
      </c>
      <c r="Q200" s="16" t="s">
        <v>157</v>
      </c>
      <c r="R200" s="16">
        <v>3147760</v>
      </c>
    </row>
    <row r="201" spans="1:18" x14ac:dyDescent="0.35">
      <c r="A201" s="16">
        <v>12</v>
      </c>
      <c r="B201" s="16" t="s">
        <v>1035</v>
      </c>
      <c r="C201" s="16">
        <v>39</v>
      </c>
      <c r="D201" s="16" t="s">
        <v>666</v>
      </c>
      <c r="E201" s="16" t="s">
        <v>679</v>
      </c>
      <c r="F201" s="16" t="s">
        <v>685</v>
      </c>
      <c r="G201" s="16" t="s">
        <v>968</v>
      </c>
      <c r="H201" s="16" t="s">
        <v>969</v>
      </c>
      <c r="I201" s="28">
        <v>31</v>
      </c>
      <c r="J201" s="16" t="s">
        <v>203</v>
      </c>
      <c r="K201" s="16" t="s">
        <v>204</v>
      </c>
      <c r="L201" s="16">
        <v>6000</v>
      </c>
      <c r="M201" s="16" t="s">
        <v>686</v>
      </c>
      <c r="N201" s="16">
        <v>6000</v>
      </c>
      <c r="O201" s="16">
        <v>6000</v>
      </c>
      <c r="P201" s="16" t="s">
        <v>156</v>
      </c>
      <c r="Q201" s="16" t="s">
        <v>157</v>
      </c>
      <c r="R201" s="16">
        <v>18000</v>
      </c>
    </row>
    <row r="202" spans="1:18" x14ac:dyDescent="0.35">
      <c r="A202" s="16">
        <v>13</v>
      </c>
      <c r="B202" s="16" t="s">
        <v>1036</v>
      </c>
      <c r="C202" s="16">
        <v>39</v>
      </c>
      <c r="D202" s="16" t="s">
        <v>691</v>
      </c>
      <c r="E202" s="16" t="s">
        <v>692</v>
      </c>
      <c r="F202" s="16" t="s">
        <v>693</v>
      </c>
      <c r="G202" s="16" t="s">
        <v>694</v>
      </c>
      <c r="H202" s="16" t="s">
        <v>695</v>
      </c>
      <c r="I202" s="28">
        <v>31</v>
      </c>
      <c r="J202" s="16" t="s">
        <v>203</v>
      </c>
      <c r="K202" s="16" t="s">
        <v>204</v>
      </c>
      <c r="L202" s="16">
        <v>812721</v>
      </c>
      <c r="M202" s="16" t="s">
        <v>696</v>
      </c>
      <c r="N202" s="16">
        <v>812721</v>
      </c>
      <c r="O202" s="16">
        <v>812721</v>
      </c>
      <c r="P202" s="16" t="s">
        <v>156</v>
      </c>
      <c r="Q202" s="16" t="s">
        <v>157</v>
      </c>
      <c r="R202" s="16">
        <v>2438163</v>
      </c>
    </row>
    <row r="203" spans="1:18" x14ac:dyDescent="0.35">
      <c r="A203" s="16">
        <v>14</v>
      </c>
      <c r="B203" s="16" t="s">
        <v>1037</v>
      </c>
      <c r="C203" s="16">
        <v>39</v>
      </c>
      <c r="D203" s="16" t="s">
        <v>756</v>
      </c>
      <c r="E203" s="16" t="s">
        <v>757</v>
      </c>
      <c r="F203" s="16" t="s">
        <v>979</v>
      </c>
      <c r="G203" s="16" t="s">
        <v>758</v>
      </c>
      <c r="H203" s="16" t="s">
        <v>759</v>
      </c>
      <c r="I203" s="28">
        <v>31</v>
      </c>
      <c r="J203" s="16" t="s">
        <v>203</v>
      </c>
      <c r="K203" s="16" t="s">
        <v>204</v>
      </c>
      <c r="L203" s="16">
        <v>50000</v>
      </c>
      <c r="M203" s="16" t="s">
        <v>620</v>
      </c>
      <c r="N203" s="16">
        <v>200000</v>
      </c>
      <c r="O203" s="16">
        <v>60000</v>
      </c>
      <c r="P203" s="16" t="s">
        <v>156</v>
      </c>
      <c r="Q203" s="16" t="s">
        <v>157</v>
      </c>
      <c r="R203" s="16">
        <v>310000</v>
      </c>
    </row>
    <row r="204" spans="1:18" x14ac:dyDescent="0.35">
      <c r="A204" s="16">
        <v>15</v>
      </c>
      <c r="B204" s="16" t="s">
        <v>1038</v>
      </c>
      <c r="C204" s="16">
        <v>39</v>
      </c>
      <c r="D204" s="16" t="s">
        <v>756</v>
      </c>
      <c r="E204" s="16" t="s">
        <v>762</v>
      </c>
      <c r="F204" s="16" t="s">
        <v>980</v>
      </c>
      <c r="G204" s="16" t="s">
        <v>763</v>
      </c>
      <c r="H204" s="16" t="s">
        <v>764</v>
      </c>
      <c r="I204" s="28">
        <v>31</v>
      </c>
      <c r="J204" s="16" t="s">
        <v>203</v>
      </c>
      <c r="K204" s="16" t="s">
        <v>204</v>
      </c>
      <c r="L204" s="16">
        <v>39940</v>
      </c>
      <c r="M204" s="16" t="s">
        <v>765</v>
      </c>
      <c r="N204" s="16">
        <v>39940</v>
      </c>
      <c r="O204" s="16">
        <v>39940</v>
      </c>
      <c r="P204" s="16" t="s">
        <v>156</v>
      </c>
      <c r="Q204" s="16" t="s">
        <v>157</v>
      </c>
      <c r="R204" s="16">
        <v>119820</v>
      </c>
    </row>
    <row r="205" spans="1:18" x14ac:dyDescent="0.35">
      <c r="A205" s="16">
        <v>16</v>
      </c>
      <c r="B205" s="16" t="s">
        <v>1039</v>
      </c>
      <c r="C205" s="16">
        <v>39</v>
      </c>
      <c r="D205" s="16" t="s">
        <v>146</v>
      </c>
      <c r="E205" s="16" t="s">
        <v>315</v>
      </c>
      <c r="F205" s="16" t="s">
        <v>325</v>
      </c>
      <c r="G205" s="16" t="s">
        <v>330</v>
      </c>
      <c r="H205" s="16" t="s">
        <v>897</v>
      </c>
      <c r="I205" s="28">
        <v>31</v>
      </c>
      <c r="J205" s="16" t="s">
        <v>203</v>
      </c>
      <c r="K205" s="16" t="s">
        <v>204</v>
      </c>
      <c r="L205" s="16">
        <v>4000000</v>
      </c>
      <c r="M205" s="16" t="s">
        <v>331</v>
      </c>
      <c r="N205" s="16">
        <v>3634830</v>
      </c>
      <c r="O205" s="16">
        <v>3634830</v>
      </c>
      <c r="P205" s="16" t="s">
        <v>156</v>
      </c>
      <c r="Q205" s="16" t="s">
        <v>157</v>
      </c>
      <c r="R205" s="16">
        <v>11269660</v>
      </c>
    </row>
    <row r="206" spans="1:18" x14ac:dyDescent="0.35">
      <c r="A206" s="16">
        <v>17</v>
      </c>
      <c r="B206" s="16" t="s">
        <v>1040</v>
      </c>
      <c r="C206" s="16">
        <v>39</v>
      </c>
      <c r="D206" s="16" t="s">
        <v>146</v>
      </c>
      <c r="E206" s="16" t="s">
        <v>315</v>
      </c>
      <c r="F206" s="16" t="s">
        <v>898</v>
      </c>
      <c r="G206" s="16" t="s">
        <v>332</v>
      </c>
      <c r="H206" s="16" t="s">
        <v>333</v>
      </c>
      <c r="I206" s="28">
        <v>31</v>
      </c>
      <c r="J206" s="16" t="s">
        <v>203</v>
      </c>
      <c r="K206" s="16" t="s">
        <v>204</v>
      </c>
      <c r="L206" s="16">
        <v>20000</v>
      </c>
      <c r="M206" s="16" t="s">
        <v>334</v>
      </c>
      <c r="N206" s="16">
        <v>20000</v>
      </c>
      <c r="O206" s="16">
        <v>20000</v>
      </c>
      <c r="P206" s="16" t="s">
        <v>156</v>
      </c>
      <c r="Q206" s="16" t="s">
        <v>157</v>
      </c>
      <c r="R206" s="16">
        <v>60000</v>
      </c>
    </row>
    <row r="207" spans="1:18" x14ac:dyDescent="0.35">
      <c r="A207" s="16">
        <v>18</v>
      </c>
      <c r="B207" s="16" t="s">
        <v>1041</v>
      </c>
      <c r="C207" s="16">
        <v>39</v>
      </c>
      <c r="D207" s="16" t="s">
        <v>146</v>
      </c>
      <c r="E207" s="16" t="s">
        <v>315</v>
      </c>
      <c r="F207" s="16" t="s">
        <v>899</v>
      </c>
      <c r="G207" s="16" t="s">
        <v>332</v>
      </c>
      <c r="H207" s="16" t="s">
        <v>335</v>
      </c>
      <c r="I207" s="28">
        <v>31</v>
      </c>
      <c r="J207" s="16" t="s">
        <v>203</v>
      </c>
      <c r="K207" s="16" t="s">
        <v>204</v>
      </c>
      <c r="L207" s="16">
        <v>60000</v>
      </c>
      <c r="M207" s="16" t="s">
        <v>336</v>
      </c>
      <c r="N207" s="16">
        <v>60000</v>
      </c>
      <c r="O207" s="16">
        <v>0</v>
      </c>
      <c r="P207" s="16" t="s">
        <v>156</v>
      </c>
      <c r="Q207" s="16" t="s">
        <v>157</v>
      </c>
      <c r="R207" s="16">
        <v>120000</v>
      </c>
    </row>
    <row r="208" spans="1:18" x14ac:dyDescent="0.35">
      <c r="A208" s="16">
        <v>19</v>
      </c>
      <c r="B208" s="16" t="s">
        <v>1042</v>
      </c>
      <c r="C208" s="16">
        <v>39</v>
      </c>
      <c r="D208" s="16" t="s">
        <v>769</v>
      </c>
      <c r="E208" s="16" t="s">
        <v>770</v>
      </c>
      <c r="F208" s="16" t="s">
        <v>775</v>
      </c>
      <c r="G208" s="16" t="s">
        <v>776</v>
      </c>
      <c r="H208" s="16" t="s">
        <v>777</v>
      </c>
      <c r="I208" s="28">
        <v>31</v>
      </c>
      <c r="J208" s="16" t="s">
        <v>203</v>
      </c>
      <c r="K208" s="16" t="s">
        <v>204</v>
      </c>
      <c r="L208" s="16">
        <v>0</v>
      </c>
      <c r="M208" s="16" t="s">
        <v>172</v>
      </c>
      <c r="N208" s="16">
        <v>0</v>
      </c>
      <c r="O208" s="16">
        <v>0</v>
      </c>
      <c r="P208" s="16" t="s">
        <v>156</v>
      </c>
      <c r="Q208" s="16" t="s">
        <v>157</v>
      </c>
      <c r="R208" s="16">
        <v>0</v>
      </c>
    </row>
    <row r="209" spans="1:18" x14ac:dyDescent="0.35">
      <c r="A209" s="16">
        <v>2</v>
      </c>
      <c r="B209" s="16" t="s">
        <v>127</v>
      </c>
      <c r="C209" s="16">
        <v>39</v>
      </c>
      <c r="D209" s="16" t="s">
        <v>581</v>
      </c>
      <c r="E209" s="16" t="s">
        <v>610</v>
      </c>
      <c r="F209" s="16" t="s">
        <v>619</v>
      </c>
      <c r="G209" s="16" t="s">
        <v>956</v>
      </c>
      <c r="H209" s="16" t="s">
        <v>957</v>
      </c>
      <c r="I209" s="28">
        <v>31</v>
      </c>
      <c r="J209" s="16" t="s">
        <v>203</v>
      </c>
      <c r="K209" s="16" t="s">
        <v>204</v>
      </c>
      <c r="L209" s="16">
        <v>5000</v>
      </c>
      <c r="M209" s="16" t="s">
        <v>620</v>
      </c>
      <c r="N209" s="16">
        <v>5200</v>
      </c>
      <c r="O209" s="16">
        <v>5000</v>
      </c>
      <c r="P209" s="16" t="s">
        <v>156</v>
      </c>
      <c r="Q209" s="16" t="s">
        <v>157</v>
      </c>
      <c r="R209" s="16">
        <v>15200</v>
      </c>
    </row>
    <row r="210" spans="1:18" x14ac:dyDescent="0.35">
      <c r="A210" s="16">
        <v>20</v>
      </c>
      <c r="B210" s="16" t="s">
        <v>1043</v>
      </c>
      <c r="C210" s="16">
        <v>39</v>
      </c>
      <c r="D210" s="16" t="s">
        <v>769</v>
      </c>
      <c r="E210" s="16" t="s">
        <v>778</v>
      </c>
      <c r="F210" s="16" t="s">
        <v>906</v>
      </c>
      <c r="G210" s="16" t="s">
        <v>779</v>
      </c>
      <c r="H210" s="16" t="s">
        <v>780</v>
      </c>
      <c r="I210" s="28">
        <v>31</v>
      </c>
      <c r="J210" s="16" t="s">
        <v>203</v>
      </c>
      <c r="K210" s="16" t="s">
        <v>204</v>
      </c>
      <c r="L210" s="16">
        <v>0</v>
      </c>
      <c r="M210" s="16" t="s">
        <v>172</v>
      </c>
      <c r="N210" s="16">
        <v>0</v>
      </c>
      <c r="O210" s="16">
        <v>0</v>
      </c>
      <c r="P210" s="16" t="s">
        <v>156</v>
      </c>
      <c r="Q210" s="16" t="s">
        <v>157</v>
      </c>
      <c r="R210" s="16">
        <v>0</v>
      </c>
    </row>
    <row r="211" spans="1:18" x14ac:dyDescent="0.35">
      <c r="A211" s="16">
        <v>21</v>
      </c>
      <c r="B211" s="16" t="s">
        <v>1044</v>
      </c>
      <c r="C211" s="16">
        <v>39</v>
      </c>
      <c r="D211" s="16" t="s">
        <v>769</v>
      </c>
      <c r="E211" s="16" t="s">
        <v>785</v>
      </c>
      <c r="F211" s="16" t="s">
        <v>786</v>
      </c>
      <c r="G211" s="16" t="s">
        <v>787</v>
      </c>
      <c r="H211" s="16" t="s">
        <v>788</v>
      </c>
      <c r="I211" s="28">
        <v>31</v>
      </c>
      <c r="J211" s="16" t="s">
        <v>203</v>
      </c>
      <c r="K211" s="16" t="s">
        <v>204</v>
      </c>
      <c r="L211" s="16">
        <v>190200</v>
      </c>
      <c r="M211" s="16" t="s">
        <v>789</v>
      </c>
      <c r="N211" s="16">
        <v>190200</v>
      </c>
      <c r="O211" s="16">
        <v>190200</v>
      </c>
      <c r="P211" s="16" t="s">
        <v>156</v>
      </c>
      <c r="Q211" s="16" t="s">
        <v>157</v>
      </c>
      <c r="R211" s="16">
        <v>570600</v>
      </c>
    </row>
    <row r="212" spans="1:18" x14ac:dyDescent="0.35">
      <c r="A212" s="16">
        <v>22</v>
      </c>
      <c r="B212" s="16" t="s">
        <v>1045</v>
      </c>
      <c r="C212" s="16">
        <v>39</v>
      </c>
      <c r="D212" s="16" t="s">
        <v>146</v>
      </c>
      <c r="E212" s="16" t="s">
        <v>147</v>
      </c>
      <c r="F212" s="16" t="s">
        <v>867</v>
      </c>
      <c r="G212" s="16" t="s">
        <v>201</v>
      </c>
      <c r="H212" s="16" t="s">
        <v>202</v>
      </c>
      <c r="I212" s="28">
        <v>31</v>
      </c>
      <c r="J212" s="16" t="s">
        <v>203</v>
      </c>
      <c r="K212" s="16" t="s">
        <v>204</v>
      </c>
      <c r="L212" s="16">
        <v>60000</v>
      </c>
      <c r="M212" s="16" t="s">
        <v>205</v>
      </c>
      <c r="N212" s="16">
        <v>60000</v>
      </c>
      <c r="O212" s="16">
        <v>60000</v>
      </c>
      <c r="P212" s="16" t="s">
        <v>156</v>
      </c>
      <c r="Q212" s="16" t="s">
        <v>157</v>
      </c>
      <c r="R212" s="16">
        <v>180000</v>
      </c>
    </row>
    <row r="213" spans="1:18" x14ac:dyDescent="0.35">
      <c r="A213" s="16">
        <v>23</v>
      </c>
      <c r="B213" s="16" t="s">
        <v>1046</v>
      </c>
      <c r="C213" s="16">
        <v>39</v>
      </c>
      <c r="D213" s="16" t="s">
        <v>769</v>
      </c>
      <c r="E213" s="16" t="s">
        <v>785</v>
      </c>
      <c r="F213" s="16" t="s">
        <v>790</v>
      </c>
      <c r="G213" s="16" t="s">
        <v>791</v>
      </c>
      <c r="H213" s="16" t="s">
        <v>792</v>
      </c>
      <c r="I213" s="28">
        <v>31</v>
      </c>
      <c r="J213" s="16" t="s">
        <v>203</v>
      </c>
      <c r="K213" s="16" t="s">
        <v>204</v>
      </c>
      <c r="L213" s="16">
        <v>0</v>
      </c>
      <c r="M213" s="16" t="s">
        <v>172</v>
      </c>
      <c r="N213" s="16">
        <v>0</v>
      </c>
      <c r="O213" s="16">
        <v>0</v>
      </c>
      <c r="P213" s="16" t="s">
        <v>156</v>
      </c>
      <c r="Q213" s="16" t="s">
        <v>157</v>
      </c>
      <c r="R213" s="16">
        <v>0</v>
      </c>
    </row>
    <row r="214" spans="1:18" x14ac:dyDescent="0.35">
      <c r="A214" s="16">
        <v>24</v>
      </c>
      <c r="B214" s="16" t="s">
        <v>1047</v>
      </c>
      <c r="C214" s="16">
        <v>39</v>
      </c>
      <c r="D214" s="16" t="s">
        <v>769</v>
      </c>
      <c r="E214" s="16" t="s">
        <v>785</v>
      </c>
      <c r="F214" s="16" t="s">
        <v>793</v>
      </c>
      <c r="G214" s="16" t="s">
        <v>794</v>
      </c>
      <c r="H214" s="16" t="s">
        <v>908</v>
      </c>
      <c r="I214" s="28">
        <v>31</v>
      </c>
      <c r="J214" s="16" t="s">
        <v>203</v>
      </c>
      <c r="K214" s="16" t="s">
        <v>204</v>
      </c>
      <c r="L214" s="16">
        <v>278950</v>
      </c>
      <c r="M214" s="16" t="s">
        <v>795</v>
      </c>
      <c r="N214" s="16">
        <v>278950</v>
      </c>
      <c r="O214" s="16">
        <v>278950</v>
      </c>
      <c r="P214" s="16" t="s">
        <v>156</v>
      </c>
      <c r="Q214" s="16" t="s">
        <v>157</v>
      </c>
      <c r="R214" s="16">
        <v>836850</v>
      </c>
    </row>
    <row r="215" spans="1:18" x14ac:dyDescent="0.35">
      <c r="A215" s="16">
        <v>25</v>
      </c>
      <c r="B215" s="16" t="s">
        <v>1048</v>
      </c>
      <c r="C215" s="16">
        <v>39</v>
      </c>
      <c r="D215" s="16" t="s">
        <v>769</v>
      </c>
      <c r="E215" s="16" t="s">
        <v>785</v>
      </c>
      <c r="F215" s="16" t="s">
        <v>796</v>
      </c>
      <c r="G215" s="16" t="s">
        <v>797</v>
      </c>
      <c r="H215" s="16" t="s">
        <v>798</v>
      </c>
      <c r="I215" s="28">
        <v>31</v>
      </c>
      <c r="J215" s="16" t="s">
        <v>203</v>
      </c>
      <c r="K215" s="16" t="s">
        <v>204</v>
      </c>
      <c r="L215" s="16">
        <v>75000</v>
      </c>
      <c r="M215" s="16" t="s">
        <v>799</v>
      </c>
      <c r="N215" s="16">
        <v>75000</v>
      </c>
      <c r="O215" s="16">
        <v>75000</v>
      </c>
      <c r="P215" s="16" t="s">
        <v>156</v>
      </c>
      <c r="Q215" s="16" t="s">
        <v>157</v>
      </c>
      <c r="R215" s="16">
        <v>225000</v>
      </c>
    </row>
    <row r="216" spans="1:18" x14ac:dyDescent="0.35">
      <c r="A216" s="16">
        <v>26</v>
      </c>
      <c r="B216" s="16" t="s">
        <v>1049</v>
      </c>
      <c r="C216" s="16">
        <v>39</v>
      </c>
      <c r="D216" s="16" t="s">
        <v>769</v>
      </c>
      <c r="E216" s="16" t="s">
        <v>800</v>
      </c>
      <c r="F216" s="16" t="s">
        <v>801</v>
      </c>
      <c r="G216" s="16" t="s">
        <v>802</v>
      </c>
      <c r="H216" s="16" t="s">
        <v>803</v>
      </c>
      <c r="I216" s="28">
        <v>31</v>
      </c>
      <c r="J216" s="16" t="s">
        <v>203</v>
      </c>
      <c r="K216" s="16" t="s">
        <v>204</v>
      </c>
      <c r="L216" s="16">
        <v>20000</v>
      </c>
      <c r="M216" s="16" t="s">
        <v>804</v>
      </c>
      <c r="N216" s="16">
        <v>20000</v>
      </c>
      <c r="O216" s="16">
        <v>20000</v>
      </c>
      <c r="P216" s="16" t="s">
        <v>156</v>
      </c>
      <c r="Q216" s="16" t="s">
        <v>157</v>
      </c>
      <c r="R216" s="16">
        <v>60000</v>
      </c>
    </row>
    <row r="217" spans="1:18" x14ac:dyDescent="0.35">
      <c r="A217" s="16">
        <v>27</v>
      </c>
      <c r="B217" s="16" t="s">
        <v>1050</v>
      </c>
      <c r="C217" s="16">
        <v>39</v>
      </c>
      <c r="D217" s="16" t="s">
        <v>391</v>
      </c>
      <c r="E217" s="16" t="s">
        <v>392</v>
      </c>
      <c r="F217" s="16" t="s">
        <v>393</v>
      </c>
      <c r="G217" s="16" t="s">
        <v>413</v>
      </c>
      <c r="H217" s="16" t="s">
        <v>414</v>
      </c>
      <c r="I217" s="28">
        <v>31</v>
      </c>
      <c r="J217" s="16" t="s">
        <v>203</v>
      </c>
      <c r="K217" s="16" t="s">
        <v>204</v>
      </c>
      <c r="L217" s="16">
        <v>200000</v>
      </c>
      <c r="M217" s="16" t="s">
        <v>415</v>
      </c>
      <c r="N217" s="16">
        <v>200000</v>
      </c>
      <c r="O217" s="16">
        <v>200000</v>
      </c>
      <c r="P217" s="16" t="s">
        <v>156</v>
      </c>
      <c r="Q217" s="16" t="s">
        <v>157</v>
      </c>
      <c r="R217" s="16">
        <v>600000</v>
      </c>
    </row>
    <row r="218" spans="1:18" x14ac:dyDescent="0.35">
      <c r="A218" s="16">
        <v>28</v>
      </c>
      <c r="B218" s="16" t="s">
        <v>1051</v>
      </c>
      <c r="C218" s="16">
        <v>39</v>
      </c>
      <c r="D218" s="16" t="s">
        <v>391</v>
      </c>
      <c r="E218" s="16" t="s">
        <v>392</v>
      </c>
      <c r="F218" s="16" t="s">
        <v>430</v>
      </c>
      <c r="G218" s="16" t="s">
        <v>431</v>
      </c>
      <c r="H218" s="16" t="s">
        <v>913</v>
      </c>
      <c r="I218" s="28">
        <v>31</v>
      </c>
      <c r="J218" s="16" t="s">
        <v>203</v>
      </c>
      <c r="K218" s="16" t="s">
        <v>204</v>
      </c>
      <c r="L218" s="16">
        <v>200000</v>
      </c>
      <c r="M218" s="16" t="s">
        <v>432</v>
      </c>
      <c r="N218" s="16">
        <v>200000</v>
      </c>
      <c r="O218" s="16">
        <v>200000</v>
      </c>
      <c r="P218" s="16" t="s">
        <v>156</v>
      </c>
      <c r="Q218" s="16" t="s">
        <v>157</v>
      </c>
      <c r="R218" s="16">
        <v>600000</v>
      </c>
    </row>
    <row r="219" spans="1:18" x14ac:dyDescent="0.35">
      <c r="A219" s="16">
        <v>29</v>
      </c>
      <c r="B219" s="16" t="s">
        <v>1052</v>
      </c>
      <c r="C219" s="16">
        <v>39</v>
      </c>
      <c r="D219" s="16" t="s">
        <v>146</v>
      </c>
      <c r="E219" s="16" t="s">
        <v>315</v>
      </c>
      <c r="F219" s="16" t="s">
        <v>325</v>
      </c>
      <c r="G219" s="16" t="s">
        <v>326</v>
      </c>
      <c r="H219" s="16" t="s">
        <v>896</v>
      </c>
      <c r="I219" s="28">
        <v>31</v>
      </c>
      <c r="J219" s="16" t="s">
        <v>203</v>
      </c>
      <c r="K219" s="16" t="s">
        <v>204</v>
      </c>
      <c r="L219" s="16">
        <v>4448400</v>
      </c>
      <c r="M219" s="16" t="s">
        <v>327</v>
      </c>
      <c r="N219" s="16">
        <v>4448400</v>
      </c>
      <c r="O219" s="16">
        <v>4448400</v>
      </c>
      <c r="P219" s="16" t="s">
        <v>156</v>
      </c>
      <c r="Q219" s="16" t="s">
        <v>157</v>
      </c>
      <c r="R219" s="16">
        <v>13345200</v>
      </c>
    </row>
    <row r="220" spans="1:18" x14ac:dyDescent="0.35">
      <c r="A220" s="16">
        <v>3</v>
      </c>
      <c r="B220" s="16" t="s">
        <v>128</v>
      </c>
      <c r="C220" s="16">
        <v>39</v>
      </c>
      <c r="D220" s="16" t="s">
        <v>581</v>
      </c>
      <c r="E220" s="16" t="s">
        <v>610</v>
      </c>
      <c r="F220" s="16" t="s">
        <v>619</v>
      </c>
      <c r="G220" s="16" t="s">
        <v>621</v>
      </c>
      <c r="H220" s="16" t="s">
        <v>622</v>
      </c>
      <c r="I220" s="28">
        <v>31</v>
      </c>
      <c r="J220" s="16" t="s">
        <v>203</v>
      </c>
      <c r="K220" s="16" t="s">
        <v>865</v>
      </c>
      <c r="L220" s="16">
        <v>18148</v>
      </c>
      <c r="M220" s="16" t="s">
        <v>623</v>
      </c>
      <c r="N220" s="16">
        <v>0</v>
      </c>
      <c r="O220" s="16">
        <v>0</v>
      </c>
      <c r="P220" s="16" t="s">
        <v>156</v>
      </c>
      <c r="Q220" s="16" t="s">
        <v>157</v>
      </c>
      <c r="R220" s="16">
        <v>18148</v>
      </c>
    </row>
    <row r="221" spans="1:18" x14ac:dyDescent="0.35">
      <c r="A221" s="16">
        <v>30</v>
      </c>
      <c r="B221" s="16" t="s">
        <v>1091</v>
      </c>
      <c r="C221" s="16">
        <v>39</v>
      </c>
      <c r="D221" s="16" t="s">
        <v>581</v>
      </c>
      <c r="E221" s="16" t="s">
        <v>591</v>
      </c>
      <c r="F221" s="16" t="s">
        <v>592</v>
      </c>
      <c r="G221" s="16" t="s">
        <v>593</v>
      </c>
      <c r="H221" s="16" t="s">
        <v>594</v>
      </c>
      <c r="I221" s="28">
        <v>31</v>
      </c>
      <c r="J221" s="16" t="s">
        <v>203</v>
      </c>
      <c r="K221" s="16" t="s">
        <v>595</v>
      </c>
      <c r="L221" s="16">
        <v>2919594.39</v>
      </c>
      <c r="M221" s="16" t="s">
        <v>596</v>
      </c>
      <c r="N221" s="16">
        <v>0</v>
      </c>
      <c r="O221" s="16">
        <v>0</v>
      </c>
      <c r="P221" s="16" t="s">
        <v>156</v>
      </c>
      <c r="Q221" s="16" t="s">
        <v>157</v>
      </c>
      <c r="R221" s="16">
        <v>2919594.39</v>
      </c>
    </row>
    <row r="222" spans="1:18" x14ac:dyDescent="0.35">
      <c r="A222" s="16">
        <v>31</v>
      </c>
      <c r="B222" s="16" t="s">
        <v>1092</v>
      </c>
      <c r="C222" s="16">
        <v>39</v>
      </c>
      <c r="D222" s="16" t="s">
        <v>519</v>
      </c>
      <c r="E222" s="16" t="s">
        <v>930</v>
      </c>
      <c r="F222" s="16" t="s">
        <v>543</v>
      </c>
      <c r="G222" s="16" t="s">
        <v>544</v>
      </c>
      <c r="H222" s="16" t="s">
        <v>549</v>
      </c>
      <c r="I222" s="28">
        <v>31</v>
      </c>
      <c r="J222" s="16" t="s">
        <v>550</v>
      </c>
      <c r="K222" s="16" t="s">
        <v>551</v>
      </c>
      <c r="L222" s="16">
        <v>0</v>
      </c>
      <c r="M222" s="16" t="s">
        <v>552</v>
      </c>
      <c r="N222" s="16">
        <v>180000</v>
      </c>
      <c r="O222" s="16">
        <v>0</v>
      </c>
      <c r="P222" s="16" t="s">
        <v>156</v>
      </c>
      <c r="Q222" s="16" t="s">
        <v>157</v>
      </c>
      <c r="R222" s="16">
        <v>180000</v>
      </c>
    </row>
    <row r="223" spans="1:18" x14ac:dyDescent="0.35">
      <c r="A223" s="16">
        <v>32</v>
      </c>
      <c r="B223" s="16" t="s">
        <v>1093</v>
      </c>
      <c r="C223" s="16">
        <v>39</v>
      </c>
      <c r="D223" s="16" t="s">
        <v>581</v>
      </c>
      <c r="E223" s="16" t="s">
        <v>591</v>
      </c>
      <c r="F223" s="16" t="s">
        <v>592</v>
      </c>
      <c r="G223" s="16" t="s">
        <v>597</v>
      </c>
      <c r="H223" s="16" t="s">
        <v>598</v>
      </c>
      <c r="I223" s="28">
        <v>31</v>
      </c>
      <c r="J223" s="16" t="s">
        <v>203</v>
      </c>
      <c r="K223" s="16" t="s">
        <v>595</v>
      </c>
      <c r="L223" s="16">
        <v>86295.98</v>
      </c>
      <c r="M223" s="16" t="s">
        <v>586</v>
      </c>
      <c r="N223" s="16">
        <v>0</v>
      </c>
      <c r="O223" s="16">
        <v>0</v>
      </c>
      <c r="P223" s="16" t="s">
        <v>156</v>
      </c>
      <c r="Q223" s="16" t="s">
        <v>157</v>
      </c>
      <c r="R223" s="16">
        <v>86295.98</v>
      </c>
    </row>
    <row r="224" spans="1:18" x14ac:dyDescent="0.35">
      <c r="A224" s="16">
        <v>33</v>
      </c>
      <c r="B224" s="16" t="s">
        <v>1094</v>
      </c>
      <c r="C224" s="16">
        <v>39</v>
      </c>
      <c r="D224" s="16" t="s">
        <v>666</v>
      </c>
      <c r="E224" s="16" t="s">
        <v>667</v>
      </c>
      <c r="F224" s="16" t="s">
        <v>687</v>
      </c>
      <c r="G224" s="16" t="s">
        <v>958</v>
      </c>
      <c r="H224" s="16" t="s">
        <v>688</v>
      </c>
      <c r="I224" s="28">
        <v>31</v>
      </c>
      <c r="J224" s="16" t="s">
        <v>203</v>
      </c>
      <c r="K224" s="16" t="s">
        <v>689</v>
      </c>
      <c r="L224" s="16">
        <v>551099.17000000004</v>
      </c>
      <c r="M224" s="16" t="s">
        <v>172</v>
      </c>
      <c r="N224" s="16">
        <v>0</v>
      </c>
      <c r="O224" s="16">
        <v>0</v>
      </c>
      <c r="P224" s="16" t="s">
        <v>156</v>
      </c>
      <c r="Q224" s="16" t="s">
        <v>389</v>
      </c>
      <c r="R224" s="16" t="s">
        <v>690</v>
      </c>
    </row>
    <row r="225" spans="1:18" x14ac:dyDescent="0.35">
      <c r="A225" s="16">
        <v>34</v>
      </c>
      <c r="B225" s="16" t="s">
        <v>1095</v>
      </c>
      <c r="C225" s="16">
        <v>39</v>
      </c>
      <c r="D225" s="16" t="s">
        <v>581</v>
      </c>
      <c r="E225" s="16" t="s">
        <v>610</v>
      </c>
      <c r="F225" s="16" t="s">
        <v>611</v>
      </c>
      <c r="G225" s="16" t="s">
        <v>612</v>
      </c>
      <c r="H225" s="16" t="s">
        <v>613</v>
      </c>
      <c r="I225" s="28">
        <v>31</v>
      </c>
      <c r="J225" s="16" t="s">
        <v>203</v>
      </c>
      <c r="K225" s="16" t="s">
        <v>585</v>
      </c>
      <c r="L225" s="16">
        <v>540000</v>
      </c>
      <c r="M225" s="16" t="s">
        <v>647</v>
      </c>
      <c r="N225" s="16">
        <v>540000</v>
      </c>
      <c r="O225" s="16">
        <v>540000</v>
      </c>
      <c r="P225" s="16" t="s">
        <v>156</v>
      </c>
      <c r="Q225" s="16" t="s">
        <v>389</v>
      </c>
      <c r="R225" s="16" t="s">
        <v>648</v>
      </c>
    </row>
    <row r="226" spans="1:18" x14ac:dyDescent="0.35">
      <c r="A226" s="16">
        <v>35</v>
      </c>
      <c r="B226" s="16" t="s">
        <v>1096</v>
      </c>
      <c r="C226" s="16">
        <v>39</v>
      </c>
      <c r="D226" s="16" t="s">
        <v>581</v>
      </c>
      <c r="E226" s="16" t="s">
        <v>582</v>
      </c>
      <c r="F226" s="16" t="s">
        <v>583</v>
      </c>
      <c r="G226" s="16" t="s">
        <v>584</v>
      </c>
      <c r="H226" s="16" t="s">
        <v>942</v>
      </c>
      <c r="I226" s="28">
        <v>31</v>
      </c>
      <c r="J226" s="16" t="s">
        <v>203</v>
      </c>
      <c r="K226" s="16" t="s">
        <v>585</v>
      </c>
      <c r="L226" s="16">
        <v>4068201.09</v>
      </c>
      <c r="M226" s="16" t="s">
        <v>586</v>
      </c>
      <c r="N226" s="16">
        <v>0</v>
      </c>
      <c r="O226" s="16">
        <v>0</v>
      </c>
      <c r="P226" s="16" t="s">
        <v>156</v>
      </c>
      <c r="Q226" s="16" t="s">
        <v>157</v>
      </c>
      <c r="R226" s="16" t="s">
        <v>587</v>
      </c>
    </row>
    <row r="227" spans="1:18" x14ac:dyDescent="0.35">
      <c r="A227" s="16">
        <v>36</v>
      </c>
      <c r="B227" s="16" t="s">
        <v>1097</v>
      </c>
      <c r="C227" s="16">
        <v>39</v>
      </c>
      <c r="D227" s="16" t="s">
        <v>581</v>
      </c>
      <c r="E227" s="16" t="s">
        <v>624</v>
      </c>
      <c r="F227" s="16" t="s">
        <v>625</v>
      </c>
      <c r="G227" s="16" t="s">
        <v>584</v>
      </c>
      <c r="H227" s="16" t="s">
        <v>942</v>
      </c>
      <c r="I227" s="28">
        <v>31</v>
      </c>
      <c r="J227" s="16" t="s">
        <v>203</v>
      </c>
      <c r="K227" s="16" t="s">
        <v>585</v>
      </c>
      <c r="L227" s="16">
        <v>63300528.909999996</v>
      </c>
      <c r="M227" s="16" t="s">
        <v>586</v>
      </c>
      <c r="N227" s="16">
        <v>21415270</v>
      </c>
      <c r="O227" s="16">
        <v>0</v>
      </c>
      <c r="P227" s="16" t="s">
        <v>156</v>
      </c>
      <c r="Q227" s="16" t="s">
        <v>389</v>
      </c>
      <c r="R227" s="16" t="s">
        <v>646</v>
      </c>
    </row>
    <row r="228" spans="1:18" x14ac:dyDescent="0.35">
      <c r="A228" s="16">
        <v>37</v>
      </c>
      <c r="B228" s="16" t="s">
        <v>1098</v>
      </c>
      <c r="C228" s="16">
        <v>39</v>
      </c>
      <c r="D228" s="16" t="s">
        <v>581</v>
      </c>
      <c r="E228" s="16" t="s">
        <v>588</v>
      </c>
      <c r="F228" s="16" t="s">
        <v>949</v>
      </c>
      <c r="G228" s="16" t="s">
        <v>665</v>
      </c>
      <c r="H228" s="16" t="s">
        <v>950</v>
      </c>
      <c r="I228" s="28">
        <v>31</v>
      </c>
      <c r="J228" s="16" t="s">
        <v>203</v>
      </c>
      <c r="K228" s="16" t="s">
        <v>585</v>
      </c>
      <c r="L228" s="16">
        <v>425090.41</v>
      </c>
      <c r="M228" s="16" t="s">
        <v>586</v>
      </c>
      <c r="N228" s="16">
        <v>500000</v>
      </c>
      <c r="O228" s="16">
        <v>500000</v>
      </c>
      <c r="P228" s="16" t="s">
        <v>156</v>
      </c>
      <c r="Q228" s="16" t="s">
        <v>389</v>
      </c>
      <c r="R228" s="16">
        <v>1425090.41</v>
      </c>
    </row>
    <row r="229" spans="1:18" x14ac:dyDescent="0.35">
      <c r="A229" s="16">
        <v>38</v>
      </c>
      <c r="B229" s="16" t="s">
        <v>1099</v>
      </c>
      <c r="C229" s="16">
        <v>39</v>
      </c>
      <c r="D229" s="16" t="s">
        <v>519</v>
      </c>
      <c r="E229" s="16" t="s">
        <v>527</v>
      </c>
      <c r="F229" s="16" t="s">
        <v>928</v>
      </c>
      <c r="G229" s="16" t="s">
        <v>534</v>
      </c>
      <c r="H229" s="16" t="s">
        <v>535</v>
      </c>
      <c r="I229" s="28">
        <v>31</v>
      </c>
      <c r="J229" s="16" t="s">
        <v>550</v>
      </c>
      <c r="K229" s="16" t="s">
        <v>536</v>
      </c>
      <c r="L229" s="16">
        <v>680000</v>
      </c>
      <c r="M229" s="16" t="s">
        <v>537</v>
      </c>
      <c r="N229" s="16">
        <v>2000000</v>
      </c>
      <c r="O229" s="16">
        <v>0</v>
      </c>
      <c r="P229" s="16" t="s">
        <v>156</v>
      </c>
      <c r="Q229" s="16" t="s">
        <v>157</v>
      </c>
      <c r="R229" s="16" t="s">
        <v>538</v>
      </c>
    </row>
    <row r="230" spans="1:18" x14ac:dyDescent="0.35">
      <c r="A230" s="16">
        <v>39</v>
      </c>
      <c r="B230" s="16" t="s">
        <v>1100</v>
      </c>
      <c r="C230" s="16">
        <v>39</v>
      </c>
      <c r="D230" s="16" t="s">
        <v>519</v>
      </c>
      <c r="E230" s="16" t="s">
        <v>527</v>
      </c>
      <c r="F230" s="16" t="s">
        <v>539</v>
      </c>
      <c r="G230" s="16" t="s">
        <v>577</v>
      </c>
      <c r="H230" s="16" t="s">
        <v>578</v>
      </c>
      <c r="I230" s="28">
        <v>31</v>
      </c>
      <c r="J230" s="16" t="s">
        <v>550</v>
      </c>
      <c r="K230" s="16" t="s">
        <v>579</v>
      </c>
      <c r="L230" s="16">
        <v>1000000</v>
      </c>
      <c r="M230" s="16" t="s">
        <v>580</v>
      </c>
      <c r="N230" s="16">
        <v>2000000</v>
      </c>
      <c r="O230" s="16">
        <v>2000000</v>
      </c>
      <c r="P230" s="16" t="s">
        <v>156</v>
      </c>
      <c r="Q230" s="16" t="s">
        <v>389</v>
      </c>
      <c r="R230" s="16">
        <v>5000000</v>
      </c>
    </row>
    <row r="231" spans="1:18" x14ac:dyDescent="0.35">
      <c r="A231" s="16">
        <v>4</v>
      </c>
      <c r="B231" s="16" t="s">
        <v>1027</v>
      </c>
      <c r="C231" s="16">
        <v>39</v>
      </c>
      <c r="D231" s="16" t="s">
        <v>666</v>
      </c>
      <c r="E231" s="16" t="s">
        <v>667</v>
      </c>
      <c r="F231" s="16" t="s">
        <v>959</v>
      </c>
      <c r="G231" s="16" t="s">
        <v>960</v>
      </c>
      <c r="H231" s="16" t="s">
        <v>668</v>
      </c>
      <c r="I231" s="28">
        <v>31</v>
      </c>
      <c r="J231" s="16" t="s">
        <v>203</v>
      </c>
      <c r="K231" s="16" t="s">
        <v>865</v>
      </c>
      <c r="L231" s="16">
        <v>0</v>
      </c>
      <c r="M231" s="16" t="s">
        <v>172</v>
      </c>
      <c r="N231" s="16">
        <v>0</v>
      </c>
      <c r="O231" s="16">
        <v>0</v>
      </c>
      <c r="P231" s="16" t="s">
        <v>156</v>
      </c>
      <c r="Q231" s="16" t="s">
        <v>157</v>
      </c>
      <c r="R231" s="16">
        <v>0</v>
      </c>
    </row>
    <row r="232" spans="1:18" x14ac:dyDescent="0.35">
      <c r="A232" s="16">
        <v>5</v>
      </c>
      <c r="B232" s="16" t="s">
        <v>1028</v>
      </c>
      <c r="C232" s="16">
        <v>39</v>
      </c>
      <c r="D232" s="16" t="s">
        <v>666</v>
      </c>
      <c r="E232" s="16" t="s">
        <v>667</v>
      </c>
      <c r="F232" s="16" t="s">
        <v>961</v>
      </c>
      <c r="G232" s="16" t="s">
        <v>669</v>
      </c>
      <c r="H232" s="16" t="s">
        <v>962</v>
      </c>
      <c r="I232" s="28">
        <v>31</v>
      </c>
      <c r="J232" s="16" t="s">
        <v>203</v>
      </c>
      <c r="K232" s="16" t="s">
        <v>204</v>
      </c>
      <c r="L232" s="16">
        <v>1362760</v>
      </c>
      <c r="M232" s="16" t="s">
        <v>670</v>
      </c>
      <c r="N232" s="16">
        <v>1362760</v>
      </c>
      <c r="O232" s="16">
        <v>1362760</v>
      </c>
      <c r="P232" s="16" t="s">
        <v>156</v>
      </c>
      <c r="Q232" s="16" t="s">
        <v>157</v>
      </c>
      <c r="R232" s="16">
        <v>4088280</v>
      </c>
    </row>
    <row r="233" spans="1:18" x14ac:dyDescent="0.35">
      <c r="A233" s="16">
        <v>6</v>
      </c>
      <c r="B233" s="16" t="s">
        <v>1029</v>
      </c>
      <c r="C233" s="16">
        <v>39</v>
      </c>
      <c r="D233" s="16" t="s">
        <v>666</v>
      </c>
      <c r="E233" s="16" t="s">
        <v>667</v>
      </c>
      <c r="F233" s="16" t="s">
        <v>961</v>
      </c>
      <c r="G233" s="16" t="s">
        <v>671</v>
      </c>
      <c r="H233" s="16" t="s">
        <v>672</v>
      </c>
      <c r="I233" s="28">
        <v>31</v>
      </c>
      <c r="J233" s="16" t="s">
        <v>203</v>
      </c>
      <c r="K233" s="16" t="s">
        <v>204</v>
      </c>
      <c r="L233" s="16">
        <v>1000000</v>
      </c>
      <c r="M233" s="16" t="s">
        <v>673</v>
      </c>
      <c r="N233" s="16">
        <v>1000000</v>
      </c>
      <c r="O233" s="16">
        <v>1000000</v>
      </c>
      <c r="P233" s="16" t="s">
        <v>156</v>
      </c>
      <c r="Q233" s="16" t="s">
        <v>157</v>
      </c>
      <c r="R233" s="16">
        <v>3000000</v>
      </c>
    </row>
    <row r="234" spans="1:18" x14ac:dyDescent="0.35">
      <c r="A234" s="16">
        <v>7</v>
      </c>
      <c r="B234" s="16" t="s">
        <v>1030</v>
      </c>
      <c r="C234" s="16">
        <v>39</v>
      </c>
      <c r="D234" s="16" t="s">
        <v>666</v>
      </c>
      <c r="E234" s="16" t="s">
        <v>674</v>
      </c>
      <c r="F234" s="16" t="s">
        <v>675</v>
      </c>
      <c r="G234" s="16" t="s">
        <v>676</v>
      </c>
      <c r="H234" s="16" t="s">
        <v>677</v>
      </c>
      <c r="I234" s="28">
        <v>31</v>
      </c>
      <c r="J234" s="16" t="s">
        <v>203</v>
      </c>
      <c r="K234" s="16" t="s">
        <v>204</v>
      </c>
      <c r="L234" s="16">
        <v>30000</v>
      </c>
      <c r="M234" s="16" t="s">
        <v>678</v>
      </c>
      <c r="N234" s="16">
        <v>30000</v>
      </c>
      <c r="O234" s="16">
        <v>30000</v>
      </c>
      <c r="P234" s="16" t="s">
        <v>156</v>
      </c>
      <c r="Q234" s="16" t="s">
        <v>157</v>
      </c>
      <c r="R234" s="16">
        <v>90000</v>
      </c>
    </row>
    <row r="235" spans="1:18" x14ac:dyDescent="0.35">
      <c r="A235" s="16">
        <v>8</v>
      </c>
      <c r="B235" s="16" t="s">
        <v>1031</v>
      </c>
      <c r="C235" s="16">
        <v>39</v>
      </c>
      <c r="D235" s="16" t="s">
        <v>146</v>
      </c>
      <c r="E235" s="16" t="s">
        <v>315</v>
      </c>
      <c r="F235" s="16" t="s">
        <v>325</v>
      </c>
      <c r="G235" s="16" t="s">
        <v>328</v>
      </c>
      <c r="H235" s="16" t="s">
        <v>329</v>
      </c>
      <c r="I235" s="28">
        <v>31</v>
      </c>
      <c r="J235" s="16" t="s">
        <v>203</v>
      </c>
      <c r="K235" s="16" t="s">
        <v>204</v>
      </c>
      <c r="L235" s="16">
        <v>2291600</v>
      </c>
      <c r="M235" s="16" t="s">
        <v>327</v>
      </c>
      <c r="N235" s="16">
        <v>2291600</v>
      </c>
      <c r="O235" s="16">
        <v>2291600</v>
      </c>
      <c r="P235" s="16" t="s">
        <v>156</v>
      </c>
      <c r="Q235" s="16" t="s">
        <v>157</v>
      </c>
      <c r="R235" s="16">
        <v>6874800</v>
      </c>
    </row>
    <row r="236" spans="1:18" x14ac:dyDescent="0.35">
      <c r="A236" s="16">
        <v>9</v>
      </c>
      <c r="B236" s="16" t="s">
        <v>1032</v>
      </c>
      <c r="C236" s="16">
        <v>39</v>
      </c>
      <c r="D236" s="16" t="s">
        <v>666</v>
      </c>
      <c r="E236" s="16" t="s">
        <v>679</v>
      </c>
      <c r="F236" s="16" t="s">
        <v>963</v>
      </c>
      <c r="G236" s="16" t="s">
        <v>964</v>
      </c>
      <c r="H236" s="16" t="s">
        <v>965</v>
      </c>
      <c r="I236" s="28">
        <v>31</v>
      </c>
      <c r="J236" s="16" t="s">
        <v>203</v>
      </c>
      <c r="K236" s="16" t="s">
        <v>204</v>
      </c>
      <c r="L236" s="16">
        <v>0</v>
      </c>
      <c r="M236" s="16" t="s">
        <v>680</v>
      </c>
      <c r="N236" s="16">
        <v>638984</v>
      </c>
      <c r="O236" s="16">
        <v>0</v>
      </c>
      <c r="P236" s="16" t="s">
        <v>156</v>
      </c>
      <c r="Q236" s="16" t="s">
        <v>157</v>
      </c>
      <c r="R236" s="16">
        <v>638984</v>
      </c>
    </row>
    <row r="237" spans="1:18" x14ac:dyDescent="0.35">
      <c r="A237" s="16">
        <v>1</v>
      </c>
      <c r="B237" s="16" t="s">
        <v>129</v>
      </c>
      <c r="C237" s="16">
        <v>14</v>
      </c>
      <c r="D237" s="16" t="s">
        <v>391</v>
      </c>
      <c r="E237" s="16" t="s">
        <v>392</v>
      </c>
      <c r="F237" s="16" t="s">
        <v>416</v>
      </c>
      <c r="G237" s="16" t="s">
        <v>982</v>
      </c>
      <c r="H237" s="16" t="s">
        <v>417</v>
      </c>
      <c r="I237" s="28">
        <v>32</v>
      </c>
      <c r="J237" s="16" t="s">
        <v>418</v>
      </c>
      <c r="K237" s="16" t="s">
        <v>419</v>
      </c>
      <c r="L237" s="16">
        <v>7956354</v>
      </c>
      <c r="M237" s="16" t="s">
        <v>420</v>
      </c>
      <c r="N237" s="16">
        <v>0</v>
      </c>
      <c r="O237" s="16">
        <v>0</v>
      </c>
      <c r="P237" s="16" t="s">
        <v>421</v>
      </c>
      <c r="Q237" s="16" t="s">
        <v>157</v>
      </c>
      <c r="R237" s="16">
        <v>7956354</v>
      </c>
    </row>
    <row r="238" spans="1:18" x14ac:dyDescent="0.35">
      <c r="A238" s="16">
        <v>10</v>
      </c>
      <c r="B238" s="16" t="s">
        <v>845</v>
      </c>
      <c r="C238" s="16">
        <v>14</v>
      </c>
      <c r="D238" s="16" t="s">
        <v>581</v>
      </c>
      <c r="E238" s="16" t="s">
        <v>624</v>
      </c>
      <c r="F238" s="16" t="s">
        <v>625</v>
      </c>
      <c r="G238" s="16" t="s">
        <v>943</v>
      </c>
      <c r="H238" s="16" t="s">
        <v>640</v>
      </c>
      <c r="I238" s="28">
        <v>32</v>
      </c>
      <c r="J238" s="16" t="s">
        <v>418</v>
      </c>
      <c r="K238" s="16" t="s">
        <v>627</v>
      </c>
      <c r="L238" s="16">
        <v>8200000</v>
      </c>
      <c r="M238" s="16" t="s">
        <v>641</v>
      </c>
      <c r="N238" s="16">
        <v>8355000</v>
      </c>
      <c r="O238" s="16">
        <v>8563875</v>
      </c>
      <c r="P238" s="16" t="s">
        <v>156</v>
      </c>
      <c r="Q238" s="16" t="s">
        <v>389</v>
      </c>
      <c r="R238" s="16">
        <v>25118875</v>
      </c>
    </row>
    <row r="239" spans="1:18" x14ac:dyDescent="0.35">
      <c r="A239" s="16">
        <v>11</v>
      </c>
      <c r="B239" s="16" t="s">
        <v>846</v>
      </c>
      <c r="C239" s="16">
        <v>14</v>
      </c>
      <c r="D239" s="16" t="s">
        <v>581</v>
      </c>
      <c r="E239" s="16" t="s">
        <v>624</v>
      </c>
      <c r="F239" s="16" t="s">
        <v>625</v>
      </c>
      <c r="G239" s="16" t="s">
        <v>943</v>
      </c>
      <c r="H239" s="16" t="s">
        <v>642</v>
      </c>
      <c r="I239" s="28">
        <v>32</v>
      </c>
      <c r="J239" s="16" t="s">
        <v>418</v>
      </c>
      <c r="K239" s="16" t="s">
        <v>627</v>
      </c>
      <c r="L239" s="16">
        <v>161060000</v>
      </c>
      <c r="M239" s="16" t="s">
        <v>643</v>
      </c>
      <c r="N239" s="16">
        <v>176663000</v>
      </c>
      <c r="O239" s="16">
        <v>181079575</v>
      </c>
      <c r="P239" s="16" t="s">
        <v>156</v>
      </c>
      <c r="Q239" s="16" t="s">
        <v>389</v>
      </c>
      <c r="R239" s="16">
        <v>518802575</v>
      </c>
    </row>
    <row r="240" spans="1:18" x14ac:dyDescent="0.35">
      <c r="A240" s="16">
        <v>12</v>
      </c>
      <c r="B240" s="16" t="s">
        <v>847</v>
      </c>
      <c r="C240" s="16">
        <v>14</v>
      </c>
      <c r="D240" s="16" t="s">
        <v>581</v>
      </c>
      <c r="E240" s="16" t="s">
        <v>624</v>
      </c>
      <c r="F240" s="16" t="s">
        <v>625</v>
      </c>
      <c r="G240" s="16" t="s">
        <v>943</v>
      </c>
      <c r="H240" s="16" t="s">
        <v>644</v>
      </c>
      <c r="I240" s="28">
        <v>32</v>
      </c>
      <c r="J240" s="16" t="s">
        <v>418</v>
      </c>
      <c r="K240" s="16" t="s">
        <v>627</v>
      </c>
      <c r="L240" s="16">
        <v>20000</v>
      </c>
      <c r="M240" s="16" t="s">
        <v>645</v>
      </c>
      <c r="N240" s="16">
        <v>15900</v>
      </c>
      <c r="O240" s="16">
        <v>16297.5</v>
      </c>
      <c r="P240" s="16" t="s">
        <v>156</v>
      </c>
      <c r="Q240" s="16" t="s">
        <v>389</v>
      </c>
      <c r="R240" s="16">
        <v>52197.5</v>
      </c>
    </row>
    <row r="241" spans="1:18" x14ac:dyDescent="0.35">
      <c r="A241" s="16">
        <v>13</v>
      </c>
      <c r="B241" s="16" t="s">
        <v>848</v>
      </c>
      <c r="C241" s="16">
        <v>14</v>
      </c>
      <c r="D241" s="16" t="s">
        <v>691</v>
      </c>
      <c r="E241" s="16" t="s">
        <v>700</v>
      </c>
      <c r="F241" s="16" t="s">
        <v>971</v>
      </c>
      <c r="G241" s="16" t="s">
        <v>701</v>
      </c>
      <c r="H241" s="16" t="s">
        <v>972</v>
      </c>
      <c r="I241" s="28">
        <v>32</v>
      </c>
      <c r="J241" s="16" t="s">
        <v>418</v>
      </c>
      <c r="K241" s="16" t="s">
        <v>702</v>
      </c>
      <c r="L241" s="16">
        <v>0</v>
      </c>
      <c r="M241" s="16" t="s">
        <v>172</v>
      </c>
      <c r="N241" s="16">
        <v>0</v>
      </c>
      <c r="O241" s="16">
        <v>0</v>
      </c>
      <c r="P241" s="16" t="s">
        <v>156</v>
      </c>
      <c r="Q241" s="16" t="s">
        <v>157</v>
      </c>
      <c r="R241" s="16">
        <v>0</v>
      </c>
    </row>
    <row r="242" spans="1:18" x14ac:dyDescent="0.35">
      <c r="A242" s="16">
        <v>14</v>
      </c>
      <c r="B242" s="16" t="s">
        <v>849</v>
      </c>
      <c r="C242" s="16">
        <v>14</v>
      </c>
      <c r="D242" s="16" t="s">
        <v>691</v>
      </c>
      <c r="E242" s="16" t="s">
        <v>700</v>
      </c>
      <c r="F242" s="16" t="s">
        <v>703</v>
      </c>
      <c r="G242" s="16" t="s">
        <v>973</v>
      </c>
      <c r="H242" s="16" t="s">
        <v>987</v>
      </c>
      <c r="I242" s="28">
        <v>32</v>
      </c>
      <c r="J242" s="16" t="s">
        <v>418</v>
      </c>
      <c r="K242" s="16" t="s">
        <v>702</v>
      </c>
      <c r="L242" s="16">
        <v>0</v>
      </c>
      <c r="M242" s="16" t="s">
        <v>172</v>
      </c>
      <c r="N242" s="16">
        <v>0</v>
      </c>
      <c r="O242" s="16">
        <v>0</v>
      </c>
      <c r="P242" s="16" t="s">
        <v>156</v>
      </c>
      <c r="Q242" s="16" t="s">
        <v>157</v>
      </c>
      <c r="R242" s="16">
        <v>0</v>
      </c>
    </row>
    <row r="243" spans="1:18" x14ac:dyDescent="0.35">
      <c r="A243" s="16">
        <v>2</v>
      </c>
      <c r="B243" s="16" t="s">
        <v>837</v>
      </c>
      <c r="C243" s="16">
        <v>14</v>
      </c>
      <c r="D243" s="16" t="s">
        <v>391</v>
      </c>
      <c r="E243" s="16" t="s">
        <v>392</v>
      </c>
      <c r="F243" s="16" t="s">
        <v>416</v>
      </c>
      <c r="G243" s="16" t="s">
        <v>982</v>
      </c>
      <c r="H243" s="16" t="s">
        <v>422</v>
      </c>
      <c r="I243" s="28">
        <v>32</v>
      </c>
      <c r="J243" s="16" t="s">
        <v>418</v>
      </c>
      <c r="K243" s="16" t="s">
        <v>419</v>
      </c>
      <c r="L243" s="16">
        <v>4965899</v>
      </c>
      <c r="M243" s="16" t="s">
        <v>423</v>
      </c>
      <c r="N243" s="16">
        <v>0</v>
      </c>
      <c r="O243" s="16">
        <v>0</v>
      </c>
      <c r="P243" s="16" t="s">
        <v>421</v>
      </c>
      <c r="Q243" s="16" t="s">
        <v>157</v>
      </c>
      <c r="R243" s="16">
        <v>4965899</v>
      </c>
    </row>
    <row r="244" spans="1:18" x14ac:dyDescent="0.35">
      <c r="A244" s="16">
        <v>3</v>
      </c>
      <c r="B244" s="16" t="s">
        <v>838</v>
      </c>
      <c r="C244" s="16">
        <v>14</v>
      </c>
      <c r="D244" s="16" t="s">
        <v>581</v>
      </c>
      <c r="E244" s="16" t="s">
        <v>624</v>
      </c>
      <c r="F244" s="16" t="s">
        <v>625</v>
      </c>
      <c r="G244" s="16" t="s">
        <v>944</v>
      </c>
      <c r="H244" s="16" t="s">
        <v>626</v>
      </c>
      <c r="I244" s="28">
        <v>32</v>
      </c>
      <c r="J244" s="16" t="s">
        <v>418</v>
      </c>
      <c r="K244" s="16" t="s">
        <v>627</v>
      </c>
      <c r="L244" s="16">
        <v>54441970</v>
      </c>
      <c r="M244" s="16" t="s">
        <v>628</v>
      </c>
      <c r="N244" s="16">
        <v>200816700</v>
      </c>
      <c r="O244" s="16">
        <v>205837117.5</v>
      </c>
      <c r="P244" s="16" t="s">
        <v>156</v>
      </c>
      <c r="Q244" s="16" t="s">
        <v>389</v>
      </c>
      <c r="R244" s="16">
        <v>461095787.5</v>
      </c>
    </row>
    <row r="245" spans="1:18" x14ac:dyDescent="0.35">
      <c r="A245" s="16">
        <v>4</v>
      </c>
      <c r="B245" s="16" t="s">
        <v>839</v>
      </c>
      <c r="C245" s="16">
        <v>14</v>
      </c>
      <c r="D245" s="16" t="s">
        <v>581</v>
      </c>
      <c r="E245" s="16" t="s">
        <v>624</v>
      </c>
      <c r="F245" s="16" t="s">
        <v>625</v>
      </c>
      <c r="G245" s="16" t="s">
        <v>944</v>
      </c>
      <c r="H245" s="16" t="s">
        <v>629</v>
      </c>
      <c r="I245" s="28">
        <v>32</v>
      </c>
      <c r="J245" s="16" t="s">
        <v>418</v>
      </c>
      <c r="K245" s="16" t="s">
        <v>627</v>
      </c>
      <c r="L245" s="16">
        <v>1303468200</v>
      </c>
      <c r="M245" s="16" t="s">
        <v>630</v>
      </c>
      <c r="N245" s="16">
        <v>1080396350</v>
      </c>
      <c r="O245" s="16">
        <v>1107406258.75</v>
      </c>
      <c r="P245" s="16" t="s">
        <v>156</v>
      </c>
      <c r="Q245" s="16" t="s">
        <v>389</v>
      </c>
      <c r="R245" s="16">
        <v>3491270808.75</v>
      </c>
    </row>
    <row r="246" spans="1:18" x14ac:dyDescent="0.35">
      <c r="A246" s="16">
        <v>5</v>
      </c>
      <c r="B246" s="16" t="s">
        <v>840</v>
      </c>
      <c r="C246" s="16">
        <v>14</v>
      </c>
      <c r="D246" s="16" t="s">
        <v>581</v>
      </c>
      <c r="E246" s="16" t="s">
        <v>624</v>
      </c>
      <c r="F246" s="16" t="s">
        <v>625</v>
      </c>
      <c r="G246" s="16" t="s">
        <v>944</v>
      </c>
      <c r="H246" s="16" t="s">
        <v>945</v>
      </c>
      <c r="I246" s="28">
        <v>32</v>
      </c>
      <c r="J246" s="16" t="s">
        <v>418</v>
      </c>
      <c r="K246" s="16" t="s">
        <v>627</v>
      </c>
      <c r="L246" s="16">
        <v>23225400</v>
      </c>
      <c r="M246" s="16" t="s">
        <v>631</v>
      </c>
      <c r="N246" s="16">
        <v>24534600</v>
      </c>
      <c r="O246" s="16">
        <v>25147965</v>
      </c>
      <c r="P246" s="16" t="s">
        <v>156</v>
      </c>
      <c r="Q246" s="16" t="s">
        <v>389</v>
      </c>
      <c r="R246" s="16">
        <v>72907965</v>
      </c>
    </row>
    <row r="247" spans="1:18" x14ac:dyDescent="0.35">
      <c r="A247" s="16">
        <v>6</v>
      </c>
      <c r="B247" s="16" t="s">
        <v>841</v>
      </c>
      <c r="C247" s="16">
        <v>14</v>
      </c>
      <c r="D247" s="16" t="s">
        <v>581</v>
      </c>
      <c r="E247" s="16" t="s">
        <v>624</v>
      </c>
      <c r="F247" s="16" t="s">
        <v>625</v>
      </c>
      <c r="G247" s="16" t="s">
        <v>944</v>
      </c>
      <c r="H247" s="16" t="s">
        <v>632</v>
      </c>
      <c r="I247" s="28">
        <v>32</v>
      </c>
      <c r="J247" s="16" t="s">
        <v>418</v>
      </c>
      <c r="K247" s="16" t="s">
        <v>627</v>
      </c>
      <c r="L247" s="16">
        <v>20624400</v>
      </c>
      <c r="M247" s="16" t="s">
        <v>633</v>
      </c>
      <c r="N247" s="16">
        <v>20767500</v>
      </c>
      <c r="O247" s="16">
        <v>21286687.5</v>
      </c>
      <c r="P247" s="16" t="s">
        <v>156</v>
      </c>
      <c r="Q247" s="16" t="s">
        <v>389</v>
      </c>
      <c r="R247" s="16">
        <v>62678587.5</v>
      </c>
    </row>
    <row r="248" spans="1:18" x14ac:dyDescent="0.35">
      <c r="A248" s="16">
        <v>7</v>
      </c>
      <c r="B248" s="16" t="s">
        <v>842</v>
      </c>
      <c r="C248" s="16">
        <v>14</v>
      </c>
      <c r="D248" s="16" t="s">
        <v>581</v>
      </c>
      <c r="E248" s="16" t="s">
        <v>624</v>
      </c>
      <c r="F248" s="16" t="s">
        <v>625</v>
      </c>
      <c r="G248" s="16" t="s">
        <v>943</v>
      </c>
      <c r="H248" s="16" t="s">
        <v>634</v>
      </c>
      <c r="I248" s="28">
        <v>32</v>
      </c>
      <c r="J248" s="16" t="s">
        <v>418</v>
      </c>
      <c r="K248" s="16" t="s">
        <v>627</v>
      </c>
      <c r="L248" s="16">
        <v>2879580000</v>
      </c>
      <c r="M248" s="16" t="s">
        <v>635</v>
      </c>
      <c r="N248" s="16">
        <v>3117810000</v>
      </c>
      <c r="O248" s="16">
        <v>3195755250</v>
      </c>
      <c r="P248" s="16" t="s">
        <v>156</v>
      </c>
      <c r="Q248" s="16" t="s">
        <v>389</v>
      </c>
      <c r="R248" s="16">
        <v>9193145250</v>
      </c>
    </row>
    <row r="249" spans="1:18" x14ac:dyDescent="0.35">
      <c r="A249" s="16">
        <v>8</v>
      </c>
      <c r="B249" s="16" t="s">
        <v>843</v>
      </c>
      <c r="C249" s="16">
        <v>14</v>
      </c>
      <c r="D249" s="16" t="s">
        <v>581</v>
      </c>
      <c r="E249" s="16" t="s">
        <v>624</v>
      </c>
      <c r="F249" s="16" t="s">
        <v>625</v>
      </c>
      <c r="G249" s="16" t="s">
        <v>943</v>
      </c>
      <c r="H249" s="16" t="s">
        <v>636</v>
      </c>
      <c r="I249" s="28">
        <v>32</v>
      </c>
      <c r="J249" s="16" t="s">
        <v>418</v>
      </c>
      <c r="K249" s="16" t="s">
        <v>627</v>
      </c>
      <c r="L249" s="16">
        <v>288000</v>
      </c>
      <c r="M249" s="16" t="s">
        <v>637</v>
      </c>
      <c r="N249" s="16">
        <v>288000</v>
      </c>
      <c r="O249" s="16">
        <v>295200</v>
      </c>
      <c r="P249" s="16" t="s">
        <v>156</v>
      </c>
      <c r="Q249" s="16" t="s">
        <v>389</v>
      </c>
      <c r="R249" s="16">
        <v>871200</v>
      </c>
    </row>
    <row r="250" spans="1:18" x14ac:dyDescent="0.35">
      <c r="A250" s="16">
        <v>9</v>
      </c>
      <c r="B250" s="16" t="s">
        <v>844</v>
      </c>
      <c r="C250" s="16">
        <v>14</v>
      </c>
      <c r="D250" s="16" t="s">
        <v>581</v>
      </c>
      <c r="E250" s="16" t="s">
        <v>624</v>
      </c>
      <c r="F250" s="16" t="s">
        <v>625</v>
      </c>
      <c r="G250" s="16" t="s">
        <v>943</v>
      </c>
      <c r="H250" s="16" t="s">
        <v>638</v>
      </c>
      <c r="I250" s="28">
        <v>32</v>
      </c>
      <c r="J250" s="16" t="s">
        <v>418</v>
      </c>
      <c r="K250" s="16" t="s">
        <v>627</v>
      </c>
      <c r="L250" s="16">
        <v>328690000</v>
      </c>
      <c r="M250" s="16" t="s">
        <v>639</v>
      </c>
      <c r="N250" s="16">
        <v>366213000</v>
      </c>
      <c r="O250" s="16">
        <v>375368325</v>
      </c>
      <c r="P250" s="16" t="s">
        <v>156</v>
      </c>
      <c r="Q250" s="16" t="s">
        <v>389</v>
      </c>
      <c r="R250" s="16">
        <v>1070271325</v>
      </c>
    </row>
    <row r="251" spans="1:18" x14ac:dyDescent="0.35">
      <c r="A251" s="16">
        <v>1</v>
      </c>
      <c r="B251" s="16" t="s">
        <v>130</v>
      </c>
      <c r="C251" s="16">
        <v>0</v>
      </c>
      <c r="D251" s="16" t="s">
        <v>865</v>
      </c>
      <c r="E251" s="16" t="s">
        <v>865</v>
      </c>
      <c r="F251" s="16" t="s">
        <v>865</v>
      </c>
      <c r="G251" s="16" t="s">
        <v>865</v>
      </c>
      <c r="H251" s="16" t="s">
        <v>865</v>
      </c>
      <c r="I251" s="28">
        <v>33</v>
      </c>
      <c r="J251" s="16" t="s">
        <v>865</v>
      </c>
      <c r="K251" s="16" t="s">
        <v>865</v>
      </c>
      <c r="L251" s="16" t="s">
        <v>865</v>
      </c>
      <c r="M251" s="16" t="s">
        <v>865</v>
      </c>
      <c r="N251" s="16" t="s">
        <v>865</v>
      </c>
      <c r="O251" s="16" t="s">
        <v>865</v>
      </c>
      <c r="P251" s="16" t="s">
        <v>865</v>
      </c>
      <c r="Q251" s="16" t="s">
        <v>865</v>
      </c>
      <c r="R251" s="16" t="s">
        <v>865</v>
      </c>
    </row>
    <row r="252" spans="1:18" x14ac:dyDescent="0.35">
      <c r="A252" s="16">
        <v>1</v>
      </c>
      <c r="B252" s="16" t="s">
        <v>1053</v>
      </c>
      <c r="C252" s="16">
        <v>0</v>
      </c>
      <c r="D252" s="16" t="s">
        <v>865</v>
      </c>
      <c r="E252" s="16" t="s">
        <v>865</v>
      </c>
      <c r="F252" s="16" t="s">
        <v>865</v>
      </c>
      <c r="G252" s="16" t="s">
        <v>865</v>
      </c>
      <c r="H252" s="16" t="s">
        <v>865</v>
      </c>
      <c r="I252" s="28">
        <v>60</v>
      </c>
      <c r="J252" s="16" t="s">
        <v>865</v>
      </c>
      <c r="K252" s="16" t="s">
        <v>865</v>
      </c>
      <c r="L252" s="16" t="s">
        <v>865</v>
      </c>
      <c r="M252" s="16" t="s">
        <v>865</v>
      </c>
      <c r="N252" s="16" t="s">
        <v>865</v>
      </c>
      <c r="O252" s="16" t="s">
        <v>865</v>
      </c>
      <c r="P252" s="16" t="s">
        <v>865</v>
      </c>
      <c r="Q252" s="16" t="s">
        <v>865</v>
      </c>
      <c r="R252" s="16" t="s">
        <v>865</v>
      </c>
    </row>
  </sheetData>
  <sortState ref="A198:R236">
    <sortCondition ref="B198:B236"/>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B2:N48"/>
  <sheetViews>
    <sheetView zoomScale="50" zoomScaleNormal="50" workbookViewId="0">
      <selection activeCell="B2" sqref="B2:N2"/>
    </sheetView>
  </sheetViews>
  <sheetFormatPr baseColWidth="10" defaultColWidth="11.453125" defaultRowHeight="14.5" x14ac:dyDescent="0.35"/>
  <cols>
    <col min="1" max="1" width="2.453125" style="3" customWidth="1"/>
    <col min="2" max="2" width="32.54296875" style="3" customWidth="1"/>
    <col min="3" max="3" width="51.1796875" style="3" customWidth="1"/>
    <col min="4" max="4" width="52.54296875" style="3" customWidth="1"/>
    <col min="5" max="5" width="38.81640625" style="3" customWidth="1"/>
    <col min="6" max="6" width="40.1796875" style="3" customWidth="1"/>
    <col min="7" max="7" width="29.81640625" style="3" customWidth="1"/>
    <col min="8" max="8" width="27.54296875" style="3" customWidth="1"/>
    <col min="9" max="9" width="44.54296875" style="3" customWidth="1"/>
    <col min="10" max="10" width="21.54296875" style="3" customWidth="1"/>
    <col min="11" max="11" width="18.54296875" style="3" customWidth="1"/>
    <col min="12" max="12" width="16.1796875" style="3" customWidth="1"/>
    <col min="13" max="13" width="13.81640625" style="3" customWidth="1"/>
    <col min="14" max="14" width="19.54296875" style="3" customWidth="1"/>
    <col min="15" max="16384" width="11.453125" style="3"/>
  </cols>
  <sheetData>
    <row r="2" spans="2:14" ht="21" customHeight="1" x14ac:dyDescent="0.35">
      <c r="B2" s="41" t="s">
        <v>993</v>
      </c>
      <c r="C2" s="41"/>
      <c r="D2" s="41"/>
      <c r="E2" s="41"/>
      <c r="F2" s="41"/>
      <c r="G2" s="41"/>
      <c r="H2" s="41"/>
      <c r="I2" s="41"/>
      <c r="J2" s="41"/>
      <c r="K2" s="41"/>
      <c r="L2" s="41"/>
      <c r="M2" s="41"/>
      <c r="N2" s="41"/>
    </row>
    <row r="4" spans="2:14" ht="26" x14ac:dyDescent="0.35">
      <c r="B4" s="4" t="s">
        <v>5</v>
      </c>
      <c r="C4" s="5" t="str">
        <f>IF(Instrucciones!C5&lt;&gt;"",LOOKUP(Instrucciones!C5,Instrucciones!H4:H26,Instrucciones!I4:I26),"")</f>
        <v/>
      </c>
    </row>
    <row r="5" spans="2:14" ht="14.25" customHeight="1" x14ac:dyDescent="0.35">
      <c r="B5" s="2"/>
      <c r="C5" s="2"/>
      <c r="D5" s="2"/>
      <c r="E5" s="2"/>
      <c r="F5" s="2"/>
      <c r="G5" s="2"/>
      <c r="H5" s="1"/>
      <c r="I5" s="1"/>
    </row>
    <row r="6" spans="2:14" ht="94.5" customHeight="1" x14ac:dyDescent="0.35">
      <c r="B6" s="39" t="s">
        <v>992</v>
      </c>
      <c r="C6" s="40"/>
      <c r="D6" s="40"/>
      <c r="E6" s="40"/>
      <c r="F6" s="38" t="s">
        <v>850</v>
      </c>
      <c r="G6" s="38"/>
      <c r="H6" s="38"/>
      <c r="I6" s="38"/>
      <c r="J6" s="38"/>
      <c r="K6" s="38"/>
      <c r="L6" s="38"/>
      <c r="M6" s="38"/>
      <c r="N6" s="38"/>
    </row>
    <row r="7" spans="2:14" ht="10.5" customHeight="1" x14ac:dyDescent="0.35">
      <c r="B7" s="6"/>
      <c r="C7" s="6"/>
      <c r="D7" s="7"/>
      <c r="E7" s="7"/>
      <c r="F7" s="7"/>
      <c r="G7" s="7"/>
      <c r="H7" s="7"/>
      <c r="I7" s="7"/>
    </row>
    <row r="8" spans="2:14" s="18" customFormat="1" ht="64.5" customHeight="1" x14ac:dyDescent="0.35">
      <c r="B8" s="19" t="s">
        <v>131</v>
      </c>
      <c r="C8" s="19" t="s">
        <v>132</v>
      </c>
      <c r="D8" s="19" t="s">
        <v>133</v>
      </c>
      <c r="E8" s="19" t="s">
        <v>134</v>
      </c>
      <c r="F8" s="19" t="s">
        <v>135</v>
      </c>
      <c r="G8" s="19" t="s">
        <v>138</v>
      </c>
      <c r="H8" s="19" t="s">
        <v>139</v>
      </c>
      <c r="I8" s="19" t="s">
        <v>140</v>
      </c>
      <c r="J8" s="19" t="s">
        <v>141</v>
      </c>
      <c r="K8" s="19" t="s">
        <v>142</v>
      </c>
      <c r="L8" s="19" t="s">
        <v>143</v>
      </c>
      <c r="M8" s="19" t="s">
        <v>144</v>
      </c>
      <c r="N8" s="19" t="s">
        <v>145</v>
      </c>
    </row>
    <row r="9" spans="2:14" ht="99.75" customHeight="1" x14ac:dyDescent="0.35">
      <c r="B9" s="20" t="str">
        <f>Hoja3!U4</f>
        <v/>
      </c>
      <c r="C9" s="20" t="str">
        <f>Hoja3!V4</f>
        <v/>
      </c>
      <c r="D9" s="20" t="str">
        <f>Hoja3!W4</f>
        <v/>
      </c>
      <c r="E9" s="20" t="str">
        <f>Hoja3!X4</f>
        <v/>
      </c>
      <c r="F9" s="20" t="str">
        <f>Hoja3!Y4</f>
        <v/>
      </c>
      <c r="G9" s="21" t="str">
        <f>Hoja3!AB4</f>
        <v/>
      </c>
      <c r="H9" s="21" t="str">
        <f>Hoja3!AC4</f>
        <v/>
      </c>
      <c r="I9" s="21" t="str">
        <f>Hoja3!AD4</f>
        <v/>
      </c>
      <c r="J9" s="21" t="str">
        <f>Hoja3!AE4</f>
        <v/>
      </c>
      <c r="K9" s="21" t="str">
        <f>Hoja3!AF4</f>
        <v/>
      </c>
      <c r="L9" s="21" t="str">
        <f>Hoja3!AG4</f>
        <v/>
      </c>
      <c r="M9" s="21" t="str">
        <f>Hoja3!AH4</f>
        <v/>
      </c>
      <c r="N9" s="21" t="str">
        <f>Hoja3!AI4</f>
        <v/>
      </c>
    </row>
    <row r="10" spans="2:14" ht="99.75" customHeight="1" x14ac:dyDescent="0.35">
      <c r="B10" s="20" t="str">
        <f>Hoja3!U5</f>
        <v/>
      </c>
      <c r="C10" s="20" t="str">
        <f>Hoja3!V5</f>
        <v/>
      </c>
      <c r="D10" s="20" t="str">
        <f>Hoja3!W5</f>
        <v/>
      </c>
      <c r="E10" s="20" t="str">
        <f>Hoja3!X5</f>
        <v/>
      </c>
      <c r="F10" s="20" t="str">
        <f>Hoja3!Y5</f>
        <v/>
      </c>
      <c r="G10" s="21" t="str">
        <f>Hoja3!AB5</f>
        <v/>
      </c>
      <c r="H10" s="21" t="str">
        <f>Hoja3!AC5</f>
        <v/>
      </c>
      <c r="I10" s="21" t="str">
        <f>Hoja3!AD5</f>
        <v/>
      </c>
      <c r="J10" s="21" t="str">
        <f>Hoja3!AE5</f>
        <v/>
      </c>
      <c r="K10" s="21" t="str">
        <f>Hoja3!AF5</f>
        <v/>
      </c>
      <c r="L10" s="21" t="str">
        <f>Hoja3!AG5</f>
        <v/>
      </c>
      <c r="M10" s="21" t="str">
        <f>Hoja3!AH5</f>
        <v/>
      </c>
      <c r="N10" s="21" t="str">
        <f>Hoja3!AI5</f>
        <v/>
      </c>
    </row>
    <row r="11" spans="2:14" ht="99.75" customHeight="1" x14ac:dyDescent="0.35">
      <c r="B11" s="20" t="str">
        <f>Hoja3!U6</f>
        <v/>
      </c>
      <c r="C11" s="20" t="str">
        <f>Hoja3!V6</f>
        <v/>
      </c>
      <c r="D11" s="20" t="str">
        <f>Hoja3!W6</f>
        <v/>
      </c>
      <c r="E11" s="20" t="str">
        <f>Hoja3!X6</f>
        <v/>
      </c>
      <c r="F11" s="20" t="str">
        <f>Hoja3!Y6</f>
        <v/>
      </c>
      <c r="G11" s="21" t="str">
        <f>Hoja3!AB6</f>
        <v/>
      </c>
      <c r="H11" s="21" t="str">
        <f>Hoja3!AC6</f>
        <v/>
      </c>
      <c r="I11" s="21" t="str">
        <f>Hoja3!AD6</f>
        <v/>
      </c>
      <c r="J11" s="21" t="str">
        <f>Hoja3!AE6</f>
        <v/>
      </c>
      <c r="K11" s="21" t="str">
        <f>Hoja3!AF6</f>
        <v/>
      </c>
      <c r="L11" s="21" t="str">
        <f>Hoja3!AG6</f>
        <v/>
      </c>
      <c r="M11" s="21" t="str">
        <f>Hoja3!AH6</f>
        <v/>
      </c>
      <c r="N11" s="21" t="str">
        <f>Hoja3!AI6</f>
        <v/>
      </c>
    </row>
    <row r="12" spans="2:14" ht="99.75" customHeight="1" x14ac:dyDescent="0.35">
      <c r="B12" s="20" t="str">
        <f>Hoja3!U7</f>
        <v/>
      </c>
      <c r="C12" s="20" t="str">
        <f>Hoja3!V7</f>
        <v/>
      </c>
      <c r="D12" s="20" t="str">
        <f>Hoja3!W7</f>
        <v/>
      </c>
      <c r="E12" s="20" t="str">
        <f>Hoja3!X7</f>
        <v/>
      </c>
      <c r="F12" s="20" t="str">
        <f>Hoja3!Y7</f>
        <v/>
      </c>
      <c r="G12" s="21" t="str">
        <f>Hoja3!AB7</f>
        <v/>
      </c>
      <c r="H12" s="21" t="str">
        <f>Hoja3!AC7</f>
        <v/>
      </c>
      <c r="I12" s="21" t="str">
        <f>Hoja3!AD7</f>
        <v/>
      </c>
      <c r="J12" s="21" t="str">
        <f>Hoja3!AE7</f>
        <v/>
      </c>
      <c r="K12" s="21" t="str">
        <f>Hoja3!AF7</f>
        <v/>
      </c>
      <c r="L12" s="21" t="str">
        <f>Hoja3!AG7</f>
        <v/>
      </c>
      <c r="M12" s="21" t="str">
        <f>Hoja3!AH7</f>
        <v/>
      </c>
      <c r="N12" s="21" t="str">
        <f>Hoja3!AI7</f>
        <v/>
      </c>
    </row>
    <row r="13" spans="2:14" ht="99.75" customHeight="1" x14ac:dyDescent="0.35">
      <c r="B13" s="20" t="str">
        <f>Hoja3!U8</f>
        <v/>
      </c>
      <c r="C13" s="20" t="str">
        <f>Hoja3!V8</f>
        <v/>
      </c>
      <c r="D13" s="20" t="str">
        <f>Hoja3!W8</f>
        <v/>
      </c>
      <c r="E13" s="20" t="str">
        <f>Hoja3!X8</f>
        <v/>
      </c>
      <c r="F13" s="20" t="str">
        <f>Hoja3!Y8</f>
        <v/>
      </c>
      <c r="G13" s="21" t="str">
        <f>Hoja3!AB8</f>
        <v/>
      </c>
      <c r="H13" s="21" t="str">
        <f>Hoja3!AC8</f>
        <v/>
      </c>
      <c r="I13" s="21" t="str">
        <f>Hoja3!AD8</f>
        <v/>
      </c>
      <c r="J13" s="21" t="str">
        <f>Hoja3!AE8</f>
        <v/>
      </c>
      <c r="K13" s="21" t="str">
        <f>Hoja3!AF8</f>
        <v/>
      </c>
      <c r="L13" s="21" t="str">
        <f>Hoja3!AG8</f>
        <v/>
      </c>
      <c r="M13" s="21" t="str">
        <f>Hoja3!AH8</f>
        <v/>
      </c>
      <c r="N13" s="21" t="str">
        <f>Hoja3!AI8</f>
        <v/>
      </c>
    </row>
    <row r="14" spans="2:14" ht="99.75" customHeight="1" x14ac:dyDescent="0.35">
      <c r="B14" s="20" t="str">
        <f>Hoja3!U9</f>
        <v/>
      </c>
      <c r="C14" s="20" t="str">
        <f>Hoja3!V9</f>
        <v/>
      </c>
      <c r="D14" s="20" t="str">
        <f>Hoja3!W9</f>
        <v/>
      </c>
      <c r="E14" s="20" t="str">
        <f>Hoja3!X9</f>
        <v/>
      </c>
      <c r="F14" s="20" t="str">
        <f>Hoja3!Y9</f>
        <v/>
      </c>
      <c r="G14" s="21" t="str">
        <f>Hoja3!AB9</f>
        <v/>
      </c>
      <c r="H14" s="21" t="str">
        <f>Hoja3!AC9</f>
        <v/>
      </c>
      <c r="I14" s="21" t="str">
        <f>Hoja3!AD9</f>
        <v/>
      </c>
      <c r="J14" s="21" t="str">
        <f>Hoja3!AE9</f>
        <v/>
      </c>
      <c r="K14" s="21" t="str">
        <f>Hoja3!AF9</f>
        <v/>
      </c>
      <c r="L14" s="21" t="str">
        <f>Hoja3!AG9</f>
        <v/>
      </c>
      <c r="M14" s="21" t="str">
        <f>Hoja3!AH9</f>
        <v/>
      </c>
      <c r="N14" s="21" t="str">
        <f>Hoja3!AI9</f>
        <v/>
      </c>
    </row>
    <row r="15" spans="2:14" ht="99.75" customHeight="1" x14ac:dyDescent="0.35">
      <c r="B15" s="20" t="str">
        <f>Hoja3!U10</f>
        <v/>
      </c>
      <c r="C15" s="20" t="str">
        <f>Hoja3!V10</f>
        <v/>
      </c>
      <c r="D15" s="20" t="str">
        <f>Hoja3!W10</f>
        <v/>
      </c>
      <c r="E15" s="20" t="str">
        <f>Hoja3!X10</f>
        <v/>
      </c>
      <c r="F15" s="20" t="str">
        <f>Hoja3!Y10</f>
        <v/>
      </c>
      <c r="G15" s="21" t="str">
        <f>Hoja3!AB10</f>
        <v/>
      </c>
      <c r="H15" s="21" t="str">
        <f>Hoja3!AC10</f>
        <v/>
      </c>
      <c r="I15" s="21" t="str">
        <f>Hoja3!AD10</f>
        <v/>
      </c>
      <c r="J15" s="21" t="str">
        <f>Hoja3!AE10</f>
        <v/>
      </c>
      <c r="K15" s="21" t="str">
        <f>Hoja3!AF10</f>
        <v/>
      </c>
      <c r="L15" s="21" t="str">
        <f>Hoja3!AG10</f>
        <v/>
      </c>
      <c r="M15" s="21" t="str">
        <f>Hoja3!AH10</f>
        <v/>
      </c>
      <c r="N15" s="21" t="str">
        <f>Hoja3!AI10</f>
        <v/>
      </c>
    </row>
    <row r="16" spans="2:14" ht="99.75" customHeight="1" x14ac:dyDescent="0.35">
      <c r="B16" s="20" t="str">
        <f>Hoja3!U11</f>
        <v/>
      </c>
      <c r="C16" s="20" t="str">
        <f>Hoja3!V11</f>
        <v/>
      </c>
      <c r="D16" s="20" t="str">
        <f>Hoja3!W11</f>
        <v/>
      </c>
      <c r="E16" s="20" t="str">
        <f>Hoja3!X11</f>
        <v/>
      </c>
      <c r="F16" s="20" t="str">
        <f>Hoja3!Y11</f>
        <v/>
      </c>
      <c r="G16" s="21" t="str">
        <f>Hoja3!AB11</f>
        <v/>
      </c>
      <c r="H16" s="21" t="str">
        <f>Hoja3!AC11</f>
        <v/>
      </c>
      <c r="I16" s="21" t="str">
        <f>Hoja3!AD11</f>
        <v/>
      </c>
      <c r="J16" s="21" t="str">
        <f>Hoja3!AE11</f>
        <v/>
      </c>
      <c r="K16" s="21" t="str">
        <f>Hoja3!AF11</f>
        <v/>
      </c>
      <c r="L16" s="21" t="str">
        <f>Hoja3!AG11</f>
        <v/>
      </c>
      <c r="M16" s="21" t="str">
        <f>Hoja3!AH11</f>
        <v/>
      </c>
      <c r="N16" s="21" t="str">
        <f>Hoja3!AI11</f>
        <v/>
      </c>
    </row>
    <row r="17" spans="2:14" ht="99.5" customHeight="1" x14ac:dyDescent="0.35">
      <c r="B17" s="20" t="str">
        <f>Hoja3!U12</f>
        <v/>
      </c>
      <c r="C17" s="20" t="str">
        <f>Hoja3!V12</f>
        <v/>
      </c>
      <c r="D17" s="20" t="str">
        <f>Hoja3!W12</f>
        <v/>
      </c>
      <c r="E17" s="20" t="str">
        <f>Hoja3!X12</f>
        <v/>
      </c>
      <c r="F17" s="20" t="str">
        <f>Hoja3!Y12</f>
        <v/>
      </c>
      <c r="G17" s="21" t="str">
        <f>Hoja3!AB12</f>
        <v/>
      </c>
      <c r="H17" s="21" t="str">
        <f>Hoja3!AC12</f>
        <v/>
      </c>
      <c r="I17" s="21" t="str">
        <f>Hoja3!AD12</f>
        <v/>
      </c>
      <c r="J17" s="21" t="str">
        <f>Hoja3!AE12</f>
        <v/>
      </c>
      <c r="K17" s="21" t="str">
        <f>Hoja3!AF12</f>
        <v/>
      </c>
      <c r="L17" s="21" t="str">
        <f>Hoja3!AG12</f>
        <v/>
      </c>
      <c r="M17" s="21" t="str">
        <f>Hoja3!AH12</f>
        <v/>
      </c>
      <c r="N17" s="21" t="str">
        <f>Hoja3!AI12</f>
        <v/>
      </c>
    </row>
    <row r="18" spans="2:14" ht="99.5" customHeight="1" x14ac:dyDescent="0.35">
      <c r="B18" s="20" t="str">
        <f>Hoja3!U13</f>
        <v/>
      </c>
      <c r="C18" s="20" t="str">
        <f>Hoja3!V13</f>
        <v/>
      </c>
      <c r="D18" s="20" t="str">
        <f>Hoja3!W13</f>
        <v/>
      </c>
      <c r="E18" s="20" t="str">
        <f>Hoja3!X13</f>
        <v/>
      </c>
      <c r="F18" s="20" t="str">
        <f>Hoja3!Y13</f>
        <v/>
      </c>
      <c r="G18" s="21" t="str">
        <f>Hoja3!AB13</f>
        <v/>
      </c>
      <c r="H18" s="21" t="str">
        <f>Hoja3!AC13</f>
        <v/>
      </c>
      <c r="I18" s="21" t="str">
        <f>Hoja3!AD13</f>
        <v/>
      </c>
      <c r="J18" s="21" t="str">
        <f>Hoja3!AE13</f>
        <v/>
      </c>
      <c r="K18" s="21" t="str">
        <f>Hoja3!AF13</f>
        <v/>
      </c>
      <c r="L18" s="21" t="str">
        <f>Hoja3!AG13</f>
        <v/>
      </c>
      <c r="M18" s="21" t="str">
        <f>Hoja3!AH13</f>
        <v/>
      </c>
      <c r="N18" s="21" t="str">
        <f>Hoja3!AI13</f>
        <v/>
      </c>
    </row>
    <row r="19" spans="2:14" ht="99.5" customHeight="1" x14ac:dyDescent="0.35">
      <c r="B19" s="20" t="str">
        <f>Hoja3!U14</f>
        <v/>
      </c>
      <c r="C19" s="20" t="str">
        <f>Hoja3!V14</f>
        <v/>
      </c>
      <c r="D19" s="20" t="str">
        <f>Hoja3!W14</f>
        <v/>
      </c>
      <c r="E19" s="20" t="str">
        <f>Hoja3!X14</f>
        <v/>
      </c>
      <c r="F19" s="20" t="str">
        <f>Hoja3!Y14</f>
        <v/>
      </c>
      <c r="G19" s="21" t="str">
        <f>Hoja3!AB14</f>
        <v/>
      </c>
      <c r="H19" s="21" t="str">
        <f>Hoja3!AC14</f>
        <v/>
      </c>
      <c r="I19" s="21" t="str">
        <f>Hoja3!AD14</f>
        <v/>
      </c>
      <c r="J19" s="21" t="str">
        <f>Hoja3!AE14</f>
        <v/>
      </c>
      <c r="K19" s="21" t="str">
        <f>Hoja3!AF14</f>
        <v/>
      </c>
      <c r="L19" s="21" t="str">
        <f>Hoja3!AG14</f>
        <v/>
      </c>
      <c r="M19" s="21" t="str">
        <f>Hoja3!AH14</f>
        <v/>
      </c>
      <c r="N19" s="21" t="str">
        <f>Hoja3!AI14</f>
        <v/>
      </c>
    </row>
    <row r="20" spans="2:14" ht="99.5" customHeight="1" x14ac:dyDescent="0.35">
      <c r="B20" s="20" t="str">
        <f>Hoja3!U15</f>
        <v/>
      </c>
      <c r="C20" s="20" t="str">
        <f>Hoja3!V15</f>
        <v/>
      </c>
      <c r="D20" s="20" t="str">
        <f>Hoja3!W15</f>
        <v/>
      </c>
      <c r="E20" s="20" t="str">
        <f>Hoja3!X15</f>
        <v/>
      </c>
      <c r="F20" s="20" t="str">
        <f>Hoja3!Y15</f>
        <v/>
      </c>
      <c r="G20" s="21" t="str">
        <f>Hoja3!AB15</f>
        <v/>
      </c>
      <c r="H20" s="21" t="str">
        <f>Hoja3!AC15</f>
        <v/>
      </c>
      <c r="I20" s="21" t="str">
        <f>Hoja3!AD15</f>
        <v/>
      </c>
      <c r="J20" s="21" t="str">
        <f>Hoja3!AE15</f>
        <v/>
      </c>
      <c r="K20" s="21" t="str">
        <f>Hoja3!AF15</f>
        <v/>
      </c>
      <c r="L20" s="21" t="str">
        <f>Hoja3!AG15</f>
        <v/>
      </c>
      <c r="M20" s="21" t="str">
        <f>Hoja3!AH15</f>
        <v/>
      </c>
      <c r="N20" s="21" t="str">
        <f>Hoja3!AI15</f>
        <v/>
      </c>
    </row>
    <row r="21" spans="2:14" ht="99.5" customHeight="1" x14ac:dyDescent="0.35">
      <c r="B21" s="20" t="str">
        <f>Hoja3!U16</f>
        <v/>
      </c>
      <c r="C21" s="20" t="str">
        <f>Hoja3!V16</f>
        <v/>
      </c>
      <c r="D21" s="20" t="str">
        <f>Hoja3!W16</f>
        <v/>
      </c>
      <c r="E21" s="20" t="str">
        <f>Hoja3!X16</f>
        <v/>
      </c>
      <c r="F21" s="20" t="str">
        <f>Hoja3!Y16</f>
        <v/>
      </c>
      <c r="G21" s="21" t="str">
        <f>Hoja3!AB16</f>
        <v/>
      </c>
      <c r="H21" s="21" t="str">
        <f>Hoja3!AC16</f>
        <v/>
      </c>
      <c r="I21" s="21" t="str">
        <f>Hoja3!AD16</f>
        <v/>
      </c>
      <c r="J21" s="21" t="str">
        <f>Hoja3!AE16</f>
        <v/>
      </c>
      <c r="K21" s="21" t="str">
        <f>Hoja3!AF16</f>
        <v/>
      </c>
      <c r="L21" s="21" t="str">
        <f>Hoja3!AG16</f>
        <v/>
      </c>
      <c r="M21" s="21" t="str">
        <f>Hoja3!AH16</f>
        <v/>
      </c>
      <c r="N21" s="21" t="str">
        <f>Hoja3!AI16</f>
        <v/>
      </c>
    </row>
    <row r="22" spans="2:14" ht="99.5" customHeight="1" x14ac:dyDescent="0.35">
      <c r="B22" s="20" t="str">
        <f>Hoja3!U17</f>
        <v/>
      </c>
      <c r="C22" s="20" t="str">
        <f>Hoja3!V17</f>
        <v/>
      </c>
      <c r="D22" s="20" t="str">
        <f>Hoja3!W17</f>
        <v/>
      </c>
      <c r="E22" s="20" t="str">
        <f>Hoja3!X17</f>
        <v/>
      </c>
      <c r="F22" s="20" t="str">
        <f>Hoja3!Y17</f>
        <v/>
      </c>
      <c r="G22" s="21" t="str">
        <f>Hoja3!AB17</f>
        <v/>
      </c>
      <c r="H22" s="21" t="str">
        <f>Hoja3!AC17</f>
        <v/>
      </c>
      <c r="I22" s="21" t="str">
        <f>Hoja3!AD17</f>
        <v/>
      </c>
      <c r="J22" s="21" t="str">
        <f>Hoja3!AE17</f>
        <v/>
      </c>
      <c r="K22" s="21" t="str">
        <f>Hoja3!AF17</f>
        <v/>
      </c>
      <c r="L22" s="21" t="str">
        <f>Hoja3!AG17</f>
        <v/>
      </c>
      <c r="M22" s="21" t="str">
        <f>Hoja3!AH17</f>
        <v/>
      </c>
      <c r="N22" s="21" t="str">
        <f>Hoja3!AI17</f>
        <v/>
      </c>
    </row>
    <row r="23" spans="2:14" ht="99.5" customHeight="1" x14ac:dyDescent="0.35">
      <c r="B23" s="20" t="str">
        <f>Hoja3!U18</f>
        <v/>
      </c>
      <c r="C23" s="20" t="str">
        <f>Hoja3!V18</f>
        <v/>
      </c>
      <c r="D23" s="20" t="str">
        <f>Hoja3!W18</f>
        <v/>
      </c>
      <c r="E23" s="20" t="str">
        <f>Hoja3!X18</f>
        <v/>
      </c>
      <c r="F23" s="20" t="str">
        <f>Hoja3!Y18</f>
        <v/>
      </c>
      <c r="G23" s="21" t="str">
        <f>Hoja3!AB18</f>
        <v/>
      </c>
      <c r="H23" s="21" t="str">
        <f>Hoja3!AC18</f>
        <v/>
      </c>
      <c r="I23" s="21" t="str">
        <f>Hoja3!AD18</f>
        <v/>
      </c>
      <c r="J23" s="21" t="str">
        <f>Hoja3!AE18</f>
        <v/>
      </c>
      <c r="K23" s="21" t="str">
        <f>Hoja3!AF18</f>
        <v/>
      </c>
      <c r="L23" s="21" t="str">
        <f>Hoja3!AG18</f>
        <v/>
      </c>
      <c r="M23" s="21" t="str">
        <f>Hoja3!AH18</f>
        <v/>
      </c>
      <c r="N23" s="21" t="str">
        <f>Hoja3!AI18</f>
        <v/>
      </c>
    </row>
    <row r="24" spans="2:14" ht="99.5" customHeight="1" x14ac:dyDescent="0.35">
      <c r="B24" s="20" t="str">
        <f>Hoja3!U19</f>
        <v/>
      </c>
      <c r="C24" s="20" t="str">
        <f>Hoja3!V19</f>
        <v/>
      </c>
      <c r="D24" s="20" t="str">
        <f>Hoja3!W19</f>
        <v/>
      </c>
      <c r="E24" s="20" t="str">
        <f>Hoja3!X19</f>
        <v/>
      </c>
      <c r="F24" s="20" t="str">
        <f>Hoja3!Y19</f>
        <v/>
      </c>
      <c r="G24" s="21" t="str">
        <f>Hoja3!AB19</f>
        <v/>
      </c>
      <c r="H24" s="21" t="str">
        <f>Hoja3!AC19</f>
        <v/>
      </c>
      <c r="I24" s="21" t="str">
        <f>Hoja3!AD19</f>
        <v/>
      </c>
      <c r="J24" s="21" t="str">
        <f>Hoja3!AE19</f>
        <v/>
      </c>
      <c r="K24" s="21" t="str">
        <f>Hoja3!AF19</f>
        <v/>
      </c>
      <c r="L24" s="21" t="str">
        <f>Hoja3!AG19</f>
        <v/>
      </c>
      <c r="M24" s="21" t="str">
        <f>Hoja3!AH19</f>
        <v/>
      </c>
      <c r="N24" s="21" t="str">
        <f>Hoja3!AI19</f>
        <v/>
      </c>
    </row>
    <row r="25" spans="2:14" ht="99.5" customHeight="1" x14ac:dyDescent="0.35">
      <c r="B25" s="20" t="str">
        <f>Hoja3!U20</f>
        <v/>
      </c>
      <c r="C25" s="20" t="str">
        <f>Hoja3!V20</f>
        <v/>
      </c>
      <c r="D25" s="20" t="str">
        <f>Hoja3!W20</f>
        <v/>
      </c>
      <c r="E25" s="20" t="str">
        <f>Hoja3!X20</f>
        <v/>
      </c>
      <c r="F25" s="20" t="str">
        <f>Hoja3!Y20</f>
        <v/>
      </c>
      <c r="G25" s="21" t="str">
        <f>Hoja3!AB20</f>
        <v/>
      </c>
      <c r="H25" s="21" t="str">
        <f>Hoja3!AC20</f>
        <v/>
      </c>
      <c r="I25" s="21" t="str">
        <f>Hoja3!AD20</f>
        <v/>
      </c>
      <c r="J25" s="21" t="str">
        <f>Hoja3!AE20</f>
        <v/>
      </c>
      <c r="K25" s="21" t="str">
        <f>Hoja3!AF20</f>
        <v/>
      </c>
      <c r="L25" s="21" t="str">
        <f>Hoja3!AG20</f>
        <v/>
      </c>
      <c r="M25" s="21" t="str">
        <f>Hoja3!AH20</f>
        <v/>
      </c>
      <c r="N25" s="21" t="str">
        <f>Hoja3!AI20</f>
        <v/>
      </c>
    </row>
    <row r="26" spans="2:14" ht="99.5" customHeight="1" x14ac:dyDescent="0.35">
      <c r="B26" s="20" t="str">
        <f>Hoja3!U21</f>
        <v/>
      </c>
      <c r="C26" s="20" t="str">
        <f>Hoja3!V21</f>
        <v/>
      </c>
      <c r="D26" s="20" t="str">
        <f>Hoja3!W21</f>
        <v/>
      </c>
      <c r="E26" s="20" t="str">
        <f>Hoja3!X21</f>
        <v/>
      </c>
      <c r="F26" s="20" t="str">
        <f>Hoja3!Y21</f>
        <v/>
      </c>
      <c r="G26" s="21" t="str">
        <f>Hoja3!AB21</f>
        <v/>
      </c>
      <c r="H26" s="21" t="str">
        <f>Hoja3!AC21</f>
        <v/>
      </c>
      <c r="I26" s="21" t="str">
        <f>Hoja3!AD21</f>
        <v/>
      </c>
      <c r="J26" s="21" t="str">
        <f>Hoja3!AE21</f>
        <v/>
      </c>
      <c r="K26" s="21" t="str">
        <f>Hoja3!AF21</f>
        <v/>
      </c>
      <c r="L26" s="21" t="str">
        <f>Hoja3!AG21</f>
        <v/>
      </c>
      <c r="M26" s="21" t="str">
        <f>Hoja3!AH21</f>
        <v/>
      </c>
      <c r="N26" s="21" t="str">
        <f>Hoja3!AI21</f>
        <v/>
      </c>
    </row>
    <row r="27" spans="2:14" ht="99.5" customHeight="1" x14ac:dyDescent="0.35">
      <c r="B27" s="20" t="str">
        <f>Hoja3!U22</f>
        <v/>
      </c>
      <c r="C27" s="20" t="str">
        <f>Hoja3!V22</f>
        <v/>
      </c>
      <c r="D27" s="20" t="str">
        <f>Hoja3!W22</f>
        <v/>
      </c>
      <c r="E27" s="20" t="str">
        <f>Hoja3!X22</f>
        <v/>
      </c>
      <c r="F27" s="20" t="str">
        <f>Hoja3!Y22</f>
        <v/>
      </c>
      <c r="G27" s="21" t="str">
        <f>Hoja3!AB22</f>
        <v/>
      </c>
      <c r="H27" s="21" t="str">
        <f>Hoja3!AC22</f>
        <v/>
      </c>
      <c r="I27" s="21" t="str">
        <f>Hoja3!AD22</f>
        <v/>
      </c>
      <c r="J27" s="21" t="str">
        <f>Hoja3!AE22</f>
        <v/>
      </c>
      <c r="K27" s="21" t="str">
        <f>Hoja3!AF22</f>
        <v/>
      </c>
      <c r="L27" s="21" t="str">
        <f>Hoja3!AG22</f>
        <v/>
      </c>
      <c r="M27" s="21" t="str">
        <f>Hoja3!AH22</f>
        <v/>
      </c>
      <c r="N27" s="21" t="str">
        <f>Hoja3!AI22</f>
        <v/>
      </c>
    </row>
    <row r="28" spans="2:14" ht="99.5" customHeight="1" x14ac:dyDescent="0.35">
      <c r="B28" s="20" t="str">
        <f>Hoja3!U23</f>
        <v/>
      </c>
      <c r="C28" s="20" t="str">
        <f>Hoja3!V23</f>
        <v/>
      </c>
      <c r="D28" s="20" t="str">
        <f>Hoja3!W23</f>
        <v/>
      </c>
      <c r="E28" s="20" t="str">
        <f>Hoja3!X23</f>
        <v/>
      </c>
      <c r="F28" s="20" t="str">
        <f>Hoja3!Y23</f>
        <v/>
      </c>
      <c r="G28" s="21" t="str">
        <f>Hoja3!AB23</f>
        <v/>
      </c>
      <c r="H28" s="21" t="str">
        <f>Hoja3!AC23</f>
        <v/>
      </c>
      <c r="I28" s="21" t="str">
        <f>Hoja3!AD23</f>
        <v/>
      </c>
      <c r="J28" s="21" t="str">
        <f>Hoja3!AE23</f>
        <v/>
      </c>
      <c r="K28" s="21" t="str">
        <f>Hoja3!AF23</f>
        <v/>
      </c>
      <c r="L28" s="21" t="str">
        <f>Hoja3!AG23</f>
        <v/>
      </c>
      <c r="M28" s="21" t="str">
        <f>Hoja3!AH23</f>
        <v/>
      </c>
      <c r="N28" s="21" t="str">
        <f>Hoja3!AI23</f>
        <v/>
      </c>
    </row>
    <row r="29" spans="2:14" ht="99.5" customHeight="1" x14ac:dyDescent="0.35">
      <c r="B29" s="20" t="str">
        <f>Hoja3!U24</f>
        <v/>
      </c>
      <c r="C29" s="20" t="str">
        <f>Hoja3!V24</f>
        <v/>
      </c>
      <c r="D29" s="20" t="str">
        <f>Hoja3!W24</f>
        <v/>
      </c>
      <c r="E29" s="20" t="str">
        <f>Hoja3!X24</f>
        <v/>
      </c>
      <c r="F29" s="20" t="str">
        <f>Hoja3!Y24</f>
        <v/>
      </c>
      <c r="G29" s="21" t="str">
        <f>Hoja3!AB24</f>
        <v/>
      </c>
      <c r="H29" s="21" t="str">
        <f>Hoja3!AC24</f>
        <v/>
      </c>
      <c r="I29" s="21" t="str">
        <f>Hoja3!AD24</f>
        <v/>
      </c>
      <c r="J29" s="21" t="str">
        <f>Hoja3!AE24</f>
        <v/>
      </c>
      <c r="K29" s="21" t="str">
        <f>Hoja3!AF24</f>
        <v/>
      </c>
      <c r="L29" s="21" t="str">
        <f>Hoja3!AG24</f>
        <v/>
      </c>
      <c r="M29" s="21" t="str">
        <f>Hoja3!AH24</f>
        <v/>
      </c>
      <c r="N29" s="21" t="str">
        <f>Hoja3!AI24</f>
        <v/>
      </c>
    </row>
    <row r="30" spans="2:14" ht="99.5" customHeight="1" x14ac:dyDescent="0.35">
      <c r="B30" s="20" t="str">
        <f>Hoja3!U25</f>
        <v/>
      </c>
      <c r="C30" s="20" t="str">
        <f>Hoja3!V25</f>
        <v/>
      </c>
      <c r="D30" s="20" t="str">
        <f>Hoja3!W25</f>
        <v/>
      </c>
      <c r="E30" s="20" t="str">
        <f>Hoja3!X25</f>
        <v/>
      </c>
      <c r="F30" s="20" t="str">
        <f>Hoja3!Y25</f>
        <v/>
      </c>
      <c r="G30" s="21" t="str">
        <f>Hoja3!AB25</f>
        <v/>
      </c>
      <c r="H30" s="21" t="str">
        <f>Hoja3!AC25</f>
        <v/>
      </c>
      <c r="I30" s="21" t="str">
        <f>Hoja3!AD25</f>
        <v/>
      </c>
      <c r="J30" s="21" t="str">
        <f>Hoja3!AE25</f>
        <v/>
      </c>
      <c r="K30" s="21" t="str">
        <f>Hoja3!AF25</f>
        <v/>
      </c>
      <c r="L30" s="21" t="str">
        <f>Hoja3!AG25</f>
        <v/>
      </c>
      <c r="M30" s="21" t="str">
        <f>Hoja3!AH25</f>
        <v/>
      </c>
      <c r="N30" s="21" t="str">
        <f>Hoja3!AI25</f>
        <v/>
      </c>
    </row>
    <row r="31" spans="2:14" ht="99.5" customHeight="1" x14ac:dyDescent="0.35">
      <c r="B31" s="20" t="str">
        <f>Hoja3!U26</f>
        <v/>
      </c>
      <c r="C31" s="20" t="str">
        <f>Hoja3!V26</f>
        <v/>
      </c>
      <c r="D31" s="20" t="str">
        <f>Hoja3!W26</f>
        <v/>
      </c>
      <c r="E31" s="20" t="str">
        <f>Hoja3!X26</f>
        <v/>
      </c>
      <c r="F31" s="20" t="str">
        <f>Hoja3!Y26</f>
        <v/>
      </c>
      <c r="G31" s="21" t="str">
        <f>Hoja3!AB26</f>
        <v/>
      </c>
      <c r="H31" s="21" t="str">
        <f>Hoja3!AC26</f>
        <v/>
      </c>
      <c r="I31" s="21" t="str">
        <f>Hoja3!AD26</f>
        <v/>
      </c>
      <c r="J31" s="21" t="str">
        <f>Hoja3!AE26</f>
        <v/>
      </c>
      <c r="K31" s="21" t="str">
        <f>Hoja3!AF26</f>
        <v/>
      </c>
      <c r="L31" s="21" t="str">
        <f>Hoja3!AG26</f>
        <v/>
      </c>
      <c r="M31" s="21" t="str">
        <f>Hoja3!AH26</f>
        <v/>
      </c>
      <c r="N31" s="21" t="str">
        <f>Hoja3!AI26</f>
        <v/>
      </c>
    </row>
    <row r="32" spans="2:14" ht="99.5" customHeight="1" x14ac:dyDescent="0.35">
      <c r="B32" s="20" t="str">
        <f>Hoja3!U27</f>
        <v/>
      </c>
      <c r="C32" s="20" t="str">
        <f>Hoja3!V27</f>
        <v/>
      </c>
      <c r="D32" s="20" t="str">
        <f>Hoja3!W27</f>
        <v/>
      </c>
      <c r="E32" s="20" t="str">
        <f>Hoja3!X27</f>
        <v/>
      </c>
      <c r="F32" s="20" t="str">
        <f>Hoja3!Y27</f>
        <v/>
      </c>
      <c r="G32" s="21" t="str">
        <f>Hoja3!AB27</f>
        <v/>
      </c>
      <c r="H32" s="21" t="str">
        <f>Hoja3!AC27</f>
        <v/>
      </c>
      <c r="I32" s="21" t="str">
        <f>Hoja3!AD27</f>
        <v/>
      </c>
      <c r="J32" s="21" t="str">
        <f>Hoja3!AE27</f>
        <v/>
      </c>
      <c r="K32" s="21" t="str">
        <f>Hoja3!AF27</f>
        <v/>
      </c>
      <c r="L32" s="21" t="str">
        <f>Hoja3!AG27</f>
        <v/>
      </c>
      <c r="M32" s="21" t="str">
        <f>Hoja3!AH27</f>
        <v/>
      </c>
      <c r="N32" s="21" t="str">
        <f>Hoja3!AI27</f>
        <v/>
      </c>
    </row>
    <row r="33" spans="2:14" ht="99.5" customHeight="1" x14ac:dyDescent="0.35">
      <c r="B33" s="20" t="str">
        <f>Hoja3!U28</f>
        <v/>
      </c>
      <c r="C33" s="20" t="str">
        <f>Hoja3!V28</f>
        <v/>
      </c>
      <c r="D33" s="20" t="str">
        <f>Hoja3!W28</f>
        <v/>
      </c>
      <c r="E33" s="20" t="str">
        <f>Hoja3!X28</f>
        <v/>
      </c>
      <c r="F33" s="20" t="str">
        <f>Hoja3!Y28</f>
        <v/>
      </c>
      <c r="G33" s="21" t="str">
        <f>Hoja3!AB28</f>
        <v/>
      </c>
      <c r="H33" s="21" t="str">
        <f>Hoja3!AC28</f>
        <v/>
      </c>
      <c r="I33" s="21" t="str">
        <f>Hoja3!AD28</f>
        <v/>
      </c>
      <c r="J33" s="21" t="str">
        <f>Hoja3!AE28</f>
        <v/>
      </c>
      <c r="K33" s="21" t="str">
        <f>Hoja3!AF28</f>
        <v/>
      </c>
      <c r="L33" s="21" t="str">
        <f>Hoja3!AG28</f>
        <v/>
      </c>
      <c r="M33" s="21" t="str">
        <f>Hoja3!AH28</f>
        <v/>
      </c>
      <c r="N33" s="21" t="str">
        <f>Hoja3!AI28</f>
        <v/>
      </c>
    </row>
    <row r="34" spans="2:14" ht="99.5" customHeight="1" x14ac:dyDescent="0.35">
      <c r="B34" s="20" t="str">
        <f>Hoja3!U29</f>
        <v/>
      </c>
      <c r="C34" s="20" t="str">
        <f>Hoja3!V29</f>
        <v/>
      </c>
      <c r="D34" s="20" t="str">
        <f>Hoja3!W29</f>
        <v/>
      </c>
      <c r="E34" s="20" t="str">
        <f>Hoja3!X29</f>
        <v/>
      </c>
      <c r="F34" s="20" t="str">
        <f>Hoja3!Y29</f>
        <v/>
      </c>
      <c r="G34" s="21" t="str">
        <f>Hoja3!AB29</f>
        <v/>
      </c>
      <c r="H34" s="21" t="str">
        <f>Hoja3!AC29</f>
        <v/>
      </c>
      <c r="I34" s="21" t="str">
        <f>Hoja3!AD29</f>
        <v/>
      </c>
      <c r="J34" s="21" t="str">
        <f>Hoja3!AE29</f>
        <v/>
      </c>
      <c r="K34" s="21" t="str">
        <f>Hoja3!AF29</f>
        <v/>
      </c>
      <c r="L34" s="21" t="str">
        <f>Hoja3!AG29</f>
        <v/>
      </c>
      <c r="M34" s="21" t="str">
        <f>Hoja3!AH29</f>
        <v/>
      </c>
      <c r="N34" s="21" t="str">
        <f>Hoja3!AI29</f>
        <v/>
      </c>
    </row>
    <row r="35" spans="2:14" ht="99.5" customHeight="1" x14ac:dyDescent="0.35">
      <c r="B35" s="20" t="str">
        <f>Hoja3!U30</f>
        <v/>
      </c>
      <c r="C35" s="20" t="str">
        <f>Hoja3!V30</f>
        <v/>
      </c>
      <c r="D35" s="20" t="str">
        <f>Hoja3!W30</f>
        <v/>
      </c>
      <c r="E35" s="20" t="str">
        <f>Hoja3!X30</f>
        <v/>
      </c>
      <c r="F35" s="20" t="str">
        <f>Hoja3!Y30</f>
        <v/>
      </c>
      <c r="G35" s="21" t="str">
        <f>Hoja3!AB30</f>
        <v/>
      </c>
      <c r="H35" s="21" t="str">
        <f>Hoja3!AC30</f>
        <v/>
      </c>
      <c r="I35" s="21" t="str">
        <f>Hoja3!AD30</f>
        <v/>
      </c>
      <c r="J35" s="21" t="str">
        <f>Hoja3!AE30</f>
        <v/>
      </c>
      <c r="K35" s="21" t="str">
        <f>Hoja3!AF30</f>
        <v/>
      </c>
      <c r="L35" s="21" t="str">
        <f>Hoja3!AG30</f>
        <v/>
      </c>
      <c r="M35" s="21" t="str">
        <f>Hoja3!AH30</f>
        <v/>
      </c>
      <c r="N35" s="21" t="str">
        <f>Hoja3!AI30</f>
        <v/>
      </c>
    </row>
    <row r="36" spans="2:14" ht="99.5" customHeight="1" x14ac:dyDescent="0.35">
      <c r="B36" s="20" t="str">
        <f>Hoja3!U31</f>
        <v/>
      </c>
      <c r="C36" s="20" t="str">
        <f>Hoja3!V31</f>
        <v/>
      </c>
      <c r="D36" s="20" t="str">
        <f>Hoja3!W31</f>
        <v/>
      </c>
      <c r="E36" s="20" t="str">
        <f>Hoja3!X31</f>
        <v/>
      </c>
      <c r="F36" s="20" t="str">
        <f>Hoja3!Y31</f>
        <v/>
      </c>
      <c r="G36" s="21" t="str">
        <f>Hoja3!AB31</f>
        <v/>
      </c>
      <c r="H36" s="21" t="str">
        <f>Hoja3!AC31</f>
        <v/>
      </c>
      <c r="I36" s="21" t="str">
        <f>Hoja3!AD31</f>
        <v/>
      </c>
      <c r="J36" s="21" t="str">
        <f>Hoja3!AE31</f>
        <v/>
      </c>
      <c r="K36" s="21" t="str">
        <f>Hoja3!AF31</f>
        <v/>
      </c>
      <c r="L36" s="21" t="str">
        <f>Hoja3!AG31</f>
        <v/>
      </c>
      <c r="M36" s="21" t="str">
        <f>Hoja3!AH31</f>
        <v/>
      </c>
      <c r="N36" s="21" t="str">
        <f>Hoja3!AI31</f>
        <v/>
      </c>
    </row>
    <row r="37" spans="2:14" ht="99.5" customHeight="1" x14ac:dyDescent="0.35">
      <c r="B37" s="20" t="str">
        <f>Hoja3!U32</f>
        <v/>
      </c>
      <c r="C37" s="20" t="str">
        <f>Hoja3!V32</f>
        <v/>
      </c>
      <c r="D37" s="20" t="str">
        <f>Hoja3!W32</f>
        <v/>
      </c>
      <c r="E37" s="20" t="str">
        <f>Hoja3!X32</f>
        <v/>
      </c>
      <c r="F37" s="20" t="str">
        <f>Hoja3!Y32</f>
        <v/>
      </c>
      <c r="G37" s="21" t="str">
        <f>Hoja3!AB32</f>
        <v/>
      </c>
      <c r="H37" s="21" t="str">
        <f>Hoja3!AC32</f>
        <v/>
      </c>
      <c r="I37" s="21" t="str">
        <f>Hoja3!AD32</f>
        <v/>
      </c>
      <c r="J37" s="21" t="str">
        <f>Hoja3!AE32</f>
        <v/>
      </c>
      <c r="K37" s="21" t="str">
        <f>Hoja3!AF32</f>
        <v/>
      </c>
      <c r="L37" s="21" t="str">
        <f>Hoja3!AG32</f>
        <v/>
      </c>
      <c r="M37" s="21" t="str">
        <f>Hoja3!AH32</f>
        <v/>
      </c>
      <c r="N37" s="21" t="str">
        <f>Hoja3!AI32</f>
        <v/>
      </c>
    </row>
    <row r="38" spans="2:14" ht="99.5" customHeight="1" x14ac:dyDescent="0.35">
      <c r="B38" s="20" t="str">
        <f>Hoja3!U33</f>
        <v/>
      </c>
      <c r="C38" s="20" t="str">
        <f>Hoja3!V33</f>
        <v/>
      </c>
      <c r="D38" s="20" t="str">
        <f>Hoja3!W33</f>
        <v/>
      </c>
      <c r="E38" s="20" t="str">
        <f>Hoja3!X33</f>
        <v/>
      </c>
      <c r="F38" s="20" t="str">
        <f>Hoja3!Y33</f>
        <v/>
      </c>
      <c r="G38" s="21" t="str">
        <f>Hoja3!AB33</f>
        <v/>
      </c>
      <c r="H38" s="21" t="str">
        <f>Hoja3!AC33</f>
        <v/>
      </c>
      <c r="I38" s="21" t="str">
        <f>Hoja3!AD33</f>
        <v/>
      </c>
      <c r="J38" s="21" t="str">
        <f>Hoja3!AE33</f>
        <v/>
      </c>
      <c r="K38" s="21" t="str">
        <f>Hoja3!AF33</f>
        <v/>
      </c>
      <c r="L38" s="21" t="str">
        <f>Hoja3!AG33</f>
        <v/>
      </c>
      <c r="M38" s="21" t="str">
        <f>Hoja3!AH33</f>
        <v/>
      </c>
      <c r="N38" s="21" t="str">
        <f>Hoja3!AI33</f>
        <v/>
      </c>
    </row>
    <row r="39" spans="2:14" ht="99.5" customHeight="1" x14ac:dyDescent="0.35">
      <c r="B39" s="20" t="str">
        <f>Hoja3!U34</f>
        <v/>
      </c>
      <c r="C39" s="20" t="str">
        <f>Hoja3!V34</f>
        <v/>
      </c>
      <c r="D39" s="20" t="str">
        <f>Hoja3!W34</f>
        <v/>
      </c>
      <c r="E39" s="20" t="str">
        <f>Hoja3!X34</f>
        <v/>
      </c>
      <c r="F39" s="20" t="str">
        <f>Hoja3!Y34</f>
        <v/>
      </c>
      <c r="G39" s="21" t="str">
        <f>Hoja3!AB34</f>
        <v/>
      </c>
      <c r="H39" s="21" t="str">
        <f>Hoja3!AC34</f>
        <v/>
      </c>
      <c r="I39" s="21" t="str">
        <f>Hoja3!AD34</f>
        <v/>
      </c>
      <c r="J39" s="21" t="str">
        <f>Hoja3!AE34</f>
        <v/>
      </c>
      <c r="K39" s="21" t="str">
        <f>Hoja3!AF34</f>
        <v/>
      </c>
      <c r="L39" s="21" t="str">
        <f>Hoja3!AG34</f>
        <v/>
      </c>
      <c r="M39" s="21" t="str">
        <f>Hoja3!AH34</f>
        <v/>
      </c>
      <c r="N39" s="21" t="str">
        <f>Hoja3!AI34</f>
        <v/>
      </c>
    </row>
    <row r="40" spans="2:14" ht="99.5" customHeight="1" x14ac:dyDescent="0.35">
      <c r="B40" s="20" t="str">
        <f>Hoja3!U35</f>
        <v/>
      </c>
      <c r="C40" s="20" t="str">
        <f>Hoja3!V35</f>
        <v/>
      </c>
      <c r="D40" s="20" t="str">
        <f>Hoja3!W35</f>
        <v/>
      </c>
      <c r="E40" s="20" t="str">
        <f>Hoja3!X35</f>
        <v/>
      </c>
      <c r="F40" s="20" t="str">
        <f>Hoja3!Y35</f>
        <v/>
      </c>
      <c r="G40" s="21" t="str">
        <f>Hoja3!AB35</f>
        <v/>
      </c>
      <c r="H40" s="21" t="str">
        <f>Hoja3!AC35</f>
        <v/>
      </c>
      <c r="I40" s="21" t="str">
        <f>Hoja3!AD35</f>
        <v/>
      </c>
      <c r="J40" s="21" t="str">
        <f>Hoja3!AE35</f>
        <v/>
      </c>
      <c r="K40" s="21" t="str">
        <f>Hoja3!AF35</f>
        <v/>
      </c>
      <c r="L40" s="21" t="str">
        <f>Hoja3!AG35</f>
        <v/>
      </c>
      <c r="M40" s="21" t="str">
        <f>Hoja3!AH35</f>
        <v/>
      </c>
      <c r="N40" s="21" t="str">
        <f>Hoja3!AI35</f>
        <v/>
      </c>
    </row>
    <row r="41" spans="2:14" ht="99.5" customHeight="1" x14ac:dyDescent="0.35">
      <c r="B41" s="20" t="str">
        <f>Hoja3!U36</f>
        <v/>
      </c>
      <c r="C41" s="20" t="str">
        <f>Hoja3!V36</f>
        <v/>
      </c>
      <c r="D41" s="20" t="str">
        <f>Hoja3!W36</f>
        <v/>
      </c>
      <c r="E41" s="20" t="str">
        <f>Hoja3!X36</f>
        <v/>
      </c>
      <c r="F41" s="20" t="str">
        <f>Hoja3!Y36</f>
        <v/>
      </c>
      <c r="G41" s="21" t="str">
        <f>Hoja3!AB36</f>
        <v/>
      </c>
      <c r="H41" s="21" t="str">
        <f>Hoja3!AC36</f>
        <v/>
      </c>
      <c r="I41" s="21" t="str">
        <f>Hoja3!AD36</f>
        <v/>
      </c>
      <c r="J41" s="21" t="str">
        <f>Hoja3!AE36</f>
        <v/>
      </c>
      <c r="K41" s="21" t="str">
        <f>Hoja3!AF36</f>
        <v/>
      </c>
      <c r="L41" s="21" t="str">
        <f>Hoja3!AG36</f>
        <v/>
      </c>
      <c r="M41" s="21" t="str">
        <f>Hoja3!AH36</f>
        <v/>
      </c>
      <c r="N41" s="21" t="str">
        <f>Hoja3!AI36</f>
        <v/>
      </c>
    </row>
    <row r="42" spans="2:14" ht="99.5" customHeight="1" x14ac:dyDescent="0.35">
      <c r="B42" s="20" t="str">
        <f>Hoja3!U37</f>
        <v/>
      </c>
      <c r="C42" s="20" t="str">
        <f>Hoja3!V37</f>
        <v/>
      </c>
      <c r="D42" s="20" t="str">
        <f>Hoja3!W37</f>
        <v/>
      </c>
      <c r="E42" s="20" t="str">
        <f>Hoja3!X37</f>
        <v/>
      </c>
      <c r="F42" s="20" t="str">
        <f>Hoja3!Y37</f>
        <v/>
      </c>
      <c r="G42" s="21" t="str">
        <f>Hoja3!AB37</f>
        <v/>
      </c>
      <c r="H42" s="21" t="str">
        <f>Hoja3!AC37</f>
        <v/>
      </c>
      <c r="I42" s="21" t="str">
        <f>Hoja3!AD37</f>
        <v/>
      </c>
      <c r="J42" s="21" t="str">
        <f>Hoja3!AE37</f>
        <v/>
      </c>
      <c r="K42" s="21" t="str">
        <f>Hoja3!AF37</f>
        <v/>
      </c>
      <c r="L42" s="21" t="str">
        <f>Hoja3!AG37</f>
        <v/>
      </c>
      <c r="M42" s="21" t="str">
        <f>Hoja3!AH37</f>
        <v/>
      </c>
      <c r="N42" s="21" t="str">
        <f>Hoja3!AI37</f>
        <v/>
      </c>
    </row>
    <row r="43" spans="2:14" ht="99.5" customHeight="1" x14ac:dyDescent="0.35">
      <c r="B43" s="20" t="str">
        <f>Hoja3!U38</f>
        <v/>
      </c>
      <c r="C43" s="20" t="str">
        <f>Hoja3!V38</f>
        <v/>
      </c>
      <c r="D43" s="20" t="str">
        <f>Hoja3!W38</f>
        <v/>
      </c>
      <c r="E43" s="20" t="str">
        <f>Hoja3!X38</f>
        <v/>
      </c>
      <c r="F43" s="20" t="str">
        <f>Hoja3!Y38</f>
        <v/>
      </c>
      <c r="G43" s="21" t="str">
        <f>Hoja3!AB38</f>
        <v/>
      </c>
      <c r="H43" s="21" t="str">
        <f>Hoja3!AC38</f>
        <v/>
      </c>
      <c r="I43" s="21" t="str">
        <f>Hoja3!AD38</f>
        <v/>
      </c>
      <c r="J43" s="21" t="str">
        <f>Hoja3!AE38</f>
        <v/>
      </c>
      <c r="K43" s="21" t="str">
        <f>Hoja3!AF38</f>
        <v/>
      </c>
      <c r="L43" s="21" t="str">
        <f>Hoja3!AG38</f>
        <v/>
      </c>
      <c r="M43" s="21" t="str">
        <f>Hoja3!AH38</f>
        <v/>
      </c>
      <c r="N43" s="21" t="str">
        <f>Hoja3!AI38</f>
        <v/>
      </c>
    </row>
    <row r="44" spans="2:14" ht="99.5" customHeight="1" x14ac:dyDescent="0.35">
      <c r="B44" s="20" t="str">
        <f>Hoja3!U39</f>
        <v/>
      </c>
      <c r="C44" s="20" t="str">
        <f>Hoja3!V39</f>
        <v/>
      </c>
      <c r="D44" s="20" t="str">
        <f>Hoja3!W39</f>
        <v/>
      </c>
      <c r="E44" s="20" t="str">
        <f>Hoja3!X39</f>
        <v/>
      </c>
      <c r="F44" s="20" t="str">
        <f>Hoja3!Y39</f>
        <v/>
      </c>
      <c r="G44" s="21" t="str">
        <f>Hoja3!AB39</f>
        <v/>
      </c>
      <c r="H44" s="21" t="str">
        <f>Hoja3!AC39</f>
        <v/>
      </c>
      <c r="I44" s="21" t="str">
        <f>Hoja3!AD39</f>
        <v/>
      </c>
      <c r="J44" s="21" t="str">
        <f>Hoja3!AE39</f>
        <v/>
      </c>
      <c r="K44" s="21" t="str">
        <f>Hoja3!AF39</f>
        <v/>
      </c>
      <c r="L44" s="21" t="str">
        <f>Hoja3!AG39</f>
        <v/>
      </c>
      <c r="M44" s="21" t="str">
        <f>Hoja3!AH39</f>
        <v/>
      </c>
      <c r="N44" s="21" t="str">
        <f>Hoja3!AI39</f>
        <v/>
      </c>
    </row>
    <row r="45" spans="2:14" ht="99.5" customHeight="1" x14ac:dyDescent="0.35">
      <c r="B45" s="20" t="str">
        <f>Hoja3!U40</f>
        <v/>
      </c>
      <c r="C45" s="20" t="str">
        <f>Hoja3!V40</f>
        <v/>
      </c>
      <c r="D45" s="20" t="str">
        <f>Hoja3!W40</f>
        <v/>
      </c>
      <c r="E45" s="20" t="str">
        <f>Hoja3!X40</f>
        <v/>
      </c>
      <c r="F45" s="20" t="str">
        <f>Hoja3!Y40</f>
        <v/>
      </c>
      <c r="G45" s="21" t="str">
        <f>Hoja3!AB40</f>
        <v/>
      </c>
      <c r="H45" s="21" t="str">
        <f>Hoja3!AC40</f>
        <v/>
      </c>
      <c r="I45" s="21" t="str">
        <f>Hoja3!AD40</f>
        <v/>
      </c>
      <c r="J45" s="21" t="str">
        <f>Hoja3!AE40</f>
        <v/>
      </c>
      <c r="K45" s="21" t="str">
        <f>Hoja3!AF40</f>
        <v/>
      </c>
      <c r="L45" s="21" t="str">
        <f>Hoja3!AG40</f>
        <v/>
      </c>
      <c r="M45" s="21" t="str">
        <f>Hoja3!AH40</f>
        <v/>
      </c>
      <c r="N45" s="21" t="str">
        <f>Hoja3!AI40</f>
        <v/>
      </c>
    </row>
    <row r="46" spans="2:14" ht="99.5" customHeight="1" x14ac:dyDescent="0.35">
      <c r="B46" s="20" t="str">
        <f>Hoja3!U41</f>
        <v/>
      </c>
      <c r="C46" s="20" t="str">
        <f>Hoja3!V41</f>
        <v/>
      </c>
      <c r="D46" s="20" t="str">
        <f>Hoja3!W41</f>
        <v/>
      </c>
      <c r="E46" s="20" t="str">
        <f>Hoja3!X41</f>
        <v/>
      </c>
      <c r="F46" s="20" t="str">
        <f>Hoja3!Y41</f>
        <v/>
      </c>
      <c r="G46" s="21" t="str">
        <f>Hoja3!AB41</f>
        <v/>
      </c>
      <c r="H46" s="21" t="str">
        <f>Hoja3!AC41</f>
        <v/>
      </c>
      <c r="I46" s="21" t="str">
        <f>Hoja3!AD41</f>
        <v/>
      </c>
      <c r="J46" s="21" t="str">
        <f>Hoja3!AE41</f>
        <v/>
      </c>
      <c r="K46" s="21" t="str">
        <f>Hoja3!AF41</f>
        <v/>
      </c>
      <c r="L46" s="21" t="str">
        <f>Hoja3!AG41</f>
        <v/>
      </c>
      <c r="M46" s="21" t="str">
        <f>Hoja3!AH41</f>
        <v/>
      </c>
      <c r="N46" s="21" t="str">
        <f>Hoja3!AI41</f>
        <v/>
      </c>
    </row>
    <row r="47" spans="2:14" ht="99.5" customHeight="1" x14ac:dyDescent="0.35">
      <c r="B47" s="20" t="str">
        <f>Hoja3!U42</f>
        <v/>
      </c>
      <c r="C47" s="20" t="str">
        <f>Hoja3!V42</f>
        <v/>
      </c>
      <c r="D47" s="20" t="str">
        <f>Hoja3!W42</f>
        <v/>
      </c>
      <c r="E47" s="20" t="str">
        <f>Hoja3!X42</f>
        <v/>
      </c>
      <c r="F47" s="20" t="str">
        <f>Hoja3!Y42</f>
        <v/>
      </c>
      <c r="G47" s="21" t="str">
        <f>Hoja3!AB42</f>
        <v/>
      </c>
      <c r="H47" s="21" t="str">
        <f>Hoja3!AC42</f>
        <v/>
      </c>
      <c r="I47" s="21" t="str">
        <f>Hoja3!AD42</f>
        <v/>
      </c>
      <c r="J47" s="21" t="str">
        <f>Hoja3!AE42</f>
        <v/>
      </c>
      <c r="K47" s="21" t="str">
        <f>Hoja3!AF42</f>
        <v/>
      </c>
      <c r="L47" s="21" t="str">
        <f>Hoja3!AG42</f>
        <v/>
      </c>
      <c r="M47" s="21" t="str">
        <f>Hoja3!AH42</f>
        <v/>
      </c>
      <c r="N47" s="21" t="str">
        <f>Hoja3!AI42</f>
        <v/>
      </c>
    </row>
    <row r="48" spans="2:14" ht="99.5" customHeight="1" x14ac:dyDescent="0.35">
      <c r="B48" s="20" t="str">
        <f>Hoja3!U43</f>
        <v/>
      </c>
      <c r="C48" s="20" t="str">
        <f>Hoja3!V43</f>
        <v/>
      </c>
      <c r="D48" s="20" t="str">
        <f>Hoja3!W43</f>
        <v/>
      </c>
      <c r="E48" s="20" t="str">
        <f>Hoja3!X43</f>
        <v/>
      </c>
      <c r="F48" s="20" t="str">
        <f>Hoja3!Y43</f>
        <v/>
      </c>
      <c r="G48" s="21" t="str">
        <f>Hoja3!AB43</f>
        <v/>
      </c>
      <c r="H48" s="21" t="str">
        <f>Hoja3!AC43</f>
        <v/>
      </c>
      <c r="I48" s="21" t="str">
        <f>Hoja3!AD43</f>
        <v/>
      </c>
      <c r="J48" s="21" t="str">
        <f>Hoja3!AE43</f>
        <v/>
      </c>
      <c r="K48" s="21" t="str">
        <f>Hoja3!AF43</f>
        <v/>
      </c>
      <c r="L48" s="21" t="str">
        <f>Hoja3!AG43</f>
        <v/>
      </c>
      <c r="M48" s="21" t="str">
        <f>Hoja3!AH43</f>
        <v/>
      </c>
      <c r="N48" s="21" t="str">
        <f>Hoja3!AI43</f>
        <v/>
      </c>
    </row>
  </sheetData>
  <sheetProtection sheet="1" objects="1" scenarios="1"/>
  <mergeCells count="3">
    <mergeCell ref="F6:N6"/>
    <mergeCell ref="B6:E6"/>
    <mergeCell ref="B2:N2"/>
  </mergeCells>
  <conditionalFormatting sqref="D9:N48">
    <cfRule type="expression" dxfId="4" priority="2">
      <formula>$C9="No"</formula>
    </cfRule>
  </conditionalFormatting>
  <pageMargins left="0.7" right="0.7" top="0.75" bottom="0.75" header="0.3" footer="0.3"/>
  <pageSetup paperSize="9" scale="32" fitToHeight="0"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B2:I82"/>
  <sheetViews>
    <sheetView showGridLines="0" zoomScale="55" zoomScaleNormal="55" workbookViewId="0">
      <selection activeCell="B2" sqref="B2:I2"/>
    </sheetView>
  </sheetViews>
  <sheetFormatPr baseColWidth="10" defaultColWidth="11.453125" defaultRowHeight="14.5" x14ac:dyDescent="0.35"/>
  <cols>
    <col min="1" max="1" width="2.453125" style="3" customWidth="1"/>
    <col min="2" max="2" width="55.453125" style="3" customWidth="1"/>
    <col min="3" max="3" width="62.453125" style="3" customWidth="1"/>
    <col min="4" max="4" width="23.1796875" style="3" customWidth="1"/>
    <col min="5" max="6" width="21.1796875" style="3" customWidth="1"/>
    <col min="7" max="7" width="11.453125" style="3"/>
    <col min="8" max="8" width="22.453125" style="3" customWidth="1"/>
    <col min="9" max="9" width="96.54296875" style="3" customWidth="1"/>
    <col min="10" max="16384" width="11.453125" style="3"/>
  </cols>
  <sheetData>
    <row r="2" spans="2:9" ht="23.5" x14ac:dyDescent="0.35">
      <c r="B2" s="41" t="s">
        <v>995</v>
      </c>
      <c r="C2" s="41"/>
      <c r="D2" s="41"/>
      <c r="E2" s="41"/>
      <c r="F2" s="41"/>
      <c r="G2" s="41"/>
      <c r="H2" s="41"/>
      <c r="I2" s="41"/>
    </row>
    <row r="4" spans="2:9" ht="26" x14ac:dyDescent="0.35">
      <c r="B4" s="4" t="s">
        <v>5</v>
      </c>
      <c r="C4" s="4" t="str">
        <f>IF(Instrucciones!C5&lt;&gt;"",LOOKUP(Instrucciones!C5,Instrucciones!H4:H26,Instrucciones!I4:I26),"")</f>
        <v/>
      </c>
    </row>
    <row r="5" spans="2:9" ht="14.25" customHeight="1" x14ac:dyDescent="0.35">
      <c r="B5" s="2"/>
      <c r="C5" s="2"/>
      <c r="D5" s="2"/>
      <c r="E5" s="2"/>
      <c r="F5" s="2"/>
      <c r="G5" s="2"/>
      <c r="H5" s="2"/>
      <c r="I5" s="1"/>
    </row>
    <row r="6" spans="2:9" ht="60" customHeight="1" x14ac:dyDescent="0.35">
      <c r="B6" s="42" t="s">
        <v>851</v>
      </c>
      <c r="C6" s="43"/>
      <c r="D6" s="44" t="s">
        <v>6</v>
      </c>
      <c r="E6" s="44"/>
      <c r="F6" s="44"/>
      <c r="G6" s="44"/>
      <c r="H6" s="44"/>
      <c r="I6" s="44"/>
    </row>
    <row r="7" spans="2:9" ht="10.5" customHeight="1" x14ac:dyDescent="0.35">
      <c r="B7" s="6"/>
      <c r="C7" s="6"/>
      <c r="D7" s="7"/>
      <c r="E7" s="7"/>
      <c r="F7" s="7"/>
      <c r="G7" s="7"/>
      <c r="H7" s="7"/>
      <c r="I7" s="7"/>
    </row>
    <row r="8" spans="2:9" ht="26.25" customHeight="1" x14ac:dyDescent="0.35">
      <c r="B8" s="46" t="s">
        <v>852</v>
      </c>
      <c r="C8" s="46"/>
      <c r="D8" s="46"/>
      <c r="E8" s="46"/>
      <c r="F8" s="46"/>
      <c r="G8" s="46"/>
      <c r="H8" s="46"/>
      <c r="I8" s="46"/>
    </row>
    <row r="9" spans="2:9" ht="18.75" customHeight="1" x14ac:dyDescent="0.35">
      <c r="B9" s="45" t="s">
        <v>855</v>
      </c>
      <c r="C9" s="45" t="s">
        <v>856</v>
      </c>
      <c r="D9" s="47" t="s">
        <v>0</v>
      </c>
      <c r="E9" s="47"/>
      <c r="F9" s="47"/>
      <c r="G9" s="48" t="s">
        <v>1</v>
      </c>
      <c r="H9" s="45" t="s">
        <v>2</v>
      </c>
      <c r="I9" s="45" t="s">
        <v>857</v>
      </c>
    </row>
    <row r="10" spans="2:9" ht="60" customHeight="1" x14ac:dyDescent="0.35">
      <c r="B10" s="45"/>
      <c r="C10" s="45"/>
      <c r="D10" s="8" t="s">
        <v>996</v>
      </c>
      <c r="E10" s="9" t="s">
        <v>3</v>
      </c>
      <c r="F10" s="31" t="s">
        <v>4</v>
      </c>
      <c r="G10" s="48"/>
      <c r="H10" s="45"/>
      <c r="I10" s="45"/>
    </row>
    <row r="11" spans="2:9" ht="100" customHeight="1" x14ac:dyDescent="0.35">
      <c r="B11" s="10"/>
      <c r="C11" s="12"/>
      <c r="D11" s="30"/>
      <c r="E11" s="10"/>
      <c r="F11" s="33"/>
      <c r="G11" s="11"/>
      <c r="H11" s="32"/>
      <c r="I11" s="12"/>
    </row>
    <row r="12" spans="2:9" ht="100" customHeight="1" x14ac:dyDescent="0.35">
      <c r="B12" s="13"/>
      <c r="C12" s="14"/>
      <c r="D12" s="30"/>
      <c r="E12" s="10"/>
      <c r="F12" s="33"/>
      <c r="G12" s="11"/>
      <c r="H12" s="32"/>
      <c r="I12" s="14"/>
    </row>
    <row r="13" spans="2:9" ht="100" customHeight="1" x14ac:dyDescent="0.35">
      <c r="B13" s="13"/>
      <c r="C13" s="14"/>
      <c r="D13" s="30"/>
      <c r="E13" s="10"/>
      <c r="F13" s="33"/>
      <c r="G13" s="11"/>
      <c r="H13" s="32"/>
      <c r="I13" s="14"/>
    </row>
    <row r="14" spans="2:9" ht="100" customHeight="1" x14ac:dyDescent="0.35">
      <c r="B14" s="13"/>
      <c r="C14" s="14"/>
      <c r="D14" s="30"/>
      <c r="E14" s="10"/>
      <c r="F14" s="33"/>
      <c r="G14" s="11"/>
      <c r="H14" s="32"/>
      <c r="I14" s="14"/>
    </row>
    <row r="15" spans="2:9" ht="100" customHeight="1" x14ac:dyDescent="0.35">
      <c r="B15" s="13"/>
      <c r="C15" s="14"/>
      <c r="D15" s="30"/>
      <c r="E15" s="10"/>
      <c r="F15" s="33"/>
      <c r="G15" s="11"/>
      <c r="H15" s="32"/>
      <c r="I15" s="14"/>
    </row>
    <row r="16" spans="2:9" ht="100" customHeight="1" x14ac:dyDescent="0.35">
      <c r="B16" s="13"/>
      <c r="C16" s="14"/>
      <c r="D16" s="30"/>
      <c r="E16" s="10"/>
      <c r="F16" s="33"/>
      <c r="G16" s="11"/>
      <c r="H16" s="32"/>
      <c r="I16" s="14"/>
    </row>
    <row r="17" spans="2:9" ht="100" customHeight="1" x14ac:dyDescent="0.35">
      <c r="B17" s="13"/>
      <c r="C17" s="14"/>
      <c r="D17" s="30"/>
      <c r="E17" s="10"/>
      <c r="F17" s="33"/>
      <c r="G17" s="11"/>
      <c r="H17" s="32"/>
      <c r="I17" s="14"/>
    </row>
    <row r="18" spans="2:9" ht="100" customHeight="1" x14ac:dyDescent="0.35">
      <c r="B18" s="13"/>
      <c r="C18" s="14"/>
      <c r="D18" s="30"/>
      <c r="E18" s="10"/>
      <c r="F18" s="33"/>
      <c r="G18" s="11"/>
      <c r="H18" s="32"/>
      <c r="I18" s="14"/>
    </row>
    <row r="19" spans="2:9" ht="100" customHeight="1" x14ac:dyDescent="0.35">
      <c r="B19" s="13"/>
      <c r="C19" s="14"/>
      <c r="D19" s="30"/>
      <c r="E19" s="10"/>
      <c r="F19" s="33"/>
      <c r="G19" s="11"/>
      <c r="H19" s="32"/>
      <c r="I19" s="14"/>
    </row>
    <row r="20" spans="2:9" ht="100" customHeight="1" x14ac:dyDescent="0.35">
      <c r="B20" s="13"/>
      <c r="C20" s="14"/>
      <c r="D20" s="30"/>
      <c r="E20" s="10"/>
      <c r="F20" s="33"/>
      <c r="G20" s="11"/>
      <c r="H20" s="32"/>
      <c r="I20" s="14"/>
    </row>
    <row r="21" spans="2:9" ht="100" customHeight="1" x14ac:dyDescent="0.35">
      <c r="B21" s="13"/>
      <c r="C21" s="14"/>
      <c r="D21" s="30"/>
      <c r="E21" s="10"/>
      <c r="F21" s="33"/>
      <c r="G21" s="11"/>
      <c r="H21" s="32"/>
      <c r="I21" s="14"/>
    </row>
    <row r="22" spans="2:9" ht="100" customHeight="1" x14ac:dyDescent="0.35">
      <c r="B22" s="13"/>
      <c r="C22" s="14"/>
      <c r="D22" s="30"/>
      <c r="E22" s="10"/>
      <c r="F22" s="33"/>
      <c r="G22" s="11"/>
      <c r="H22" s="32"/>
      <c r="I22" s="14"/>
    </row>
    <row r="23" spans="2:9" ht="100" customHeight="1" x14ac:dyDescent="0.35">
      <c r="B23" s="13"/>
      <c r="C23" s="14"/>
      <c r="D23" s="30"/>
      <c r="E23" s="10"/>
      <c r="F23" s="33"/>
      <c r="G23" s="11"/>
      <c r="H23" s="32"/>
      <c r="I23" s="14"/>
    </row>
    <row r="24" spans="2:9" ht="100" customHeight="1" x14ac:dyDescent="0.35">
      <c r="B24" s="13"/>
      <c r="C24" s="14"/>
      <c r="D24" s="30"/>
      <c r="E24" s="10"/>
      <c r="F24" s="33"/>
      <c r="G24" s="11"/>
      <c r="H24" s="32"/>
      <c r="I24" s="14"/>
    </row>
    <row r="25" spans="2:9" ht="100" customHeight="1" x14ac:dyDescent="0.35">
      <c r="B25" s="13"/>
      <c r="C25" s="14"/>
      <c r="D25" s="30"/>
      <c r="E25" s="10"/>
      <c r="F25" s="33"/>
      <c r="G25" s="11"/>
      <c r="H25" s="32"/>
      <c r="I25" s="14"/>
    </row>
    <row r="26" spans="2:9" ht="100" customHeight="1" x14ac:dyDescent="0.35">
      <c r="B26" s="13"/>
      <c r="C26" s="14"/>
      <c r="D26" s="30"/>
      <c r="E26" s="10"/>
      <c r="F26" s="33"/>
      <c r="G26" s="11"/>
      <c r="H26" s="32"/>
      <c r="I26" s="14"/>
    </row>
    <row r="27" spans="2:9" ht="100" customHeight="1" x14ac:dyDescent="0.35">
      <c r="B27" s="13"/>
      <c r="C27" s="14"/>
      <c r="D27" s="30"/>
      <c r="E27" s="10"/>
      <c r="F27" s="33"/>
      <c r="G27" s="11"/>
      <c r="H27" s="32"/>
      <c r="I27" s="14"/>
    </row>
    <row r="28" spans="2:9" ht="100" customHeight="1" x14ac:dyDescent="0.35">
      <c r="B28" s="13"/>
      <c r="C28" s="14"/>
      <c r="D28" s="30"/>
      <c r="E28" s="10"/>
      <c r="F28" s="33"/>
      <c r="G28" s="11"/>
      <c r="H28" s="32"/>
      <c r="I28" s="14"/>
    </row>
    <row r="29" spans="2:9" ht="100" customHeight="1" x14ac:dyDescent="0.35">
      <c r="B29" s="13"/>
      <c r="C29" s="14"/>
      <c r="D29" s="30"/>
      <c r="E29" s="10"/>
      <c r="F29" s="33"/>
      <c r="G29" s="11"/>
      <c r="H29" s="32"/>
      <c r="I29" s="14"/>
    </row>
    <row r="30" spans="2:9" ht="100" customHeight="1" x14ac:dyDescent="0.35">
      <c r="B30" s="13"/>
      <c r="C30" s="14"/>
      <c r="D30" s="30"/>
      <c r="E30" s="10"/>
      <c r="F30" s="33"/>
      <c r="G30" s="11"/>
      <c r="H30" s="32"/>
      <c r="I30" s="14"/>
    </row>
    <row r="31" spans="2:9" ht="100" customHeight="1" x14ac:dyDescent="0.35">
      <c r="B31" s="13"/>
      <c r="C31" s="14"/>
      <c r="D31" s="30"/>
      <c r="E31" s="10"/>
      <c r="F31" s="33"/>
      <c r="G31" s="11"/>
      <c r="H31" s="32"/>
      <c r="I31" s="14"/>
    </row>
    <row r="32" spans="2:9" ht="100" customHeight="1" x14ac:dyDescent="0.35">
      <c r="B32" s="13"/>
      <c r="C32" s="14"/>
      <c r="D32" s="30"/>
      <c r="E32" s="10"/>
      <c r="F32" s="33"/>
      <c r="G32" s="11"/>
      <c r="H32" s="32"/>
      <c r="I32" s="14"/>
    </row>
    <row r="33" spans="2:9" ht="100" customHeight="1" x14ac:dyDescent="0.35">
      <c r="B33" s="13"/>
      <c r="C33" s="14"/>
      <c r="D33" s="30"/>
      <c r="E33" s="10"/>
      <c r="F33" s="33"/>
      <c r="G33" s="11"/>
      <c r="H33" s="32"/>
      <c r="I33" s="14"/>
    </row>
    <row r="34" spans="2:9" ht="100" customHeight="1" x14ac:dyDescent="0.35">
      <c r="B34" s="13"/>
      <c r="C34" s="14"/>
      <c r="D34" s="30"/>
      <c r="E34" s="10"/>
      <c r="F34" s="33"/>
      <c r="G34" s="11"/>
      <c r="H34" s="32"/>
      <c r="I34" s="14"/>
    </row>
    <row r="35" spans="2:9" ht="100" customHeight="1" x14ac:dyDescent="0.35">
      <c r="B35" s="13"/>
      <c r="C35" s="14"/>
      <c r="D35" s="30"/>
      <c r="E35" s="10"/>
      <c r="F35" s="33"/>
      <c r="G35" s="11"/>
      <c r="H35" s="32"/>
      <c r="I35" s="14"/>
    </row>
    <row r="36" spans="2:9" ht="100" customHeight="1" x14ac:dyDescent="0.35">
      <c r="B36" s="13"/>
      <c r="C36" s="14"/>
      <c r="D36" s="30"/>
      <c r="E36" s="10"/>
      <c r="F36" s="33"/>
      <c r="G36" s="11"/>
      <c r="H36" s="32"/>
      <c r="I36" s="14"/>
    </row>
    <row r="37" spans="2:9" ht="100" customHeight="1" x14ac:dyDescent="0.35">
      <c r="B37" s="13"/>
      <c r="C37" s="14"/>
      <c r="D37" s="30"/>
      <c r="E37" s="10"/>
      <c r="F37" s="33"/>
      <c r="G37" s="11"/>
      <c r="H37" s="32"/>
      <c r="I37" s="14"/>
    </row>
    <row r="38" spans="2:9" ht="100" customHeight="1" x14ac:dyDescent="0.35">
      <c r="B38" s="13"/>
      <c r="C38" s="14"/>
      <c r="D38" s="30"/>
      <c r="E38" s="10"/>
      <c r="F38" s="33"/>
      <c r="G38" s="11"/>
      <c r="H38" s="32"/>
      <c r="I38" s="14"/>
    </row>
    <row r="39" spans="2:9" ht="100" customHeight="1" x14ac:dyDescent="0.35">
      <c r="B39" s="13"/>
      <c r="C39" s="14"/>
      <c r="D39" s="30"/>
      <c r="E39" s="10"/>
      <c r="F39" s="33"/>
      <c r="G39" s="11"/>
      <c r="H39" s="32"/>
      <c r="I39" s="14"/>
    </row>
    <row r="40" spans="2:9" ht="100" customHeight="1" x14ac:dyDescent="0.35">
      <c r="B40" s="13"/>
      <c r="C40" s="14"/>
      <c r="D40" s="30"/>
      <c r="E40" s="10"/>
      <c r="F40" s="33"/>
      <c r="G40" s="11"/>
      <c r="H40" s="32"/>
      <c r="I40" s="14"/>
    </row>
    <row r="41" spans="2:9" ht="100" customHeight="1" x14ac:dyDescent="0.35">
      <c r="B41" s="13"/>
      <c r="C41" s="14"/>
      <c r="D41" s="30"/>
      <c r="E41" s="10"/>
      <c r="F41" s="33"/>
      <c r="G41" s="11"/>
      <c r="H41" s="32"/>
      <c r="I41" s="14"/>
    </row>
    <row r="42" spans="2:9" ht="100" customHeight="1" x14ac:dyDescent="0.35">
      <c r="B42" s="13"/>
      <c r="C42" s="14"/>
      <c r="D42" s="30"/>
      <c r="E42" s="10"/>
      <c r="F42" s="33"/>
      <c r="G42" s="11"/>
      <c r="H42" s="32"/>
      <c r="I42" s="14"/>
    </row>
    <row r="43" spans="2:9" ht="100" customHeight="1" x14ac:dyDescent="0.35">
      <c r="B43" s="13"/>
      <c r="C43" s="14"/>
      <c r="D43" s="30"/>
      <c r="E43" s="10"/>
      <c r="F43" s="33"/>
      <c r="G43" s="11"/>
      <c r="H43" s="32"/>
      <c r="I43" s="14"/>
    </row>
    <row r="44" spans="2:9" ht="100" customHeight="1" x14ac:dyDescent="0.35">
      <c r="B44" s="13"/>
      <c r="C44" s="14"/>
      <c r="D44" s="30"/>
      <c r="E44" s="10"/>
      <c r="F44" s="33"/>
      <c r="G44" s="11"/>
      <c r="H44" s="32"/>
      <c r="I44" s="14"/>
    </row>
    <row r="45" spans="2:9" ht="100" customHeight="1" x14ac:dyDescent="0.35">
      <c r="B45" s="13"/>
      <c r="C45" s="14"/>
      <c r="D45" s="30"/>
      <c r="E45" s="10"/>
      <c r="F45" s="33"/>
      <c r="G45" s="11"/>
      <c r="H45" s="32"/>
      <c r="I45" s="14"/>
    </row>
    <row r="46" spans="2:9" ht="100" customHeight="1" x14ac:dyDescent="0.35">
      <c r="B46" s="13"/>
      <c r="C46" s="14"/>
      <c r="D46" s="30"/>
      <c r="E46" s="10"/>
      <c r="F46" s="33"/>
      <c r="G46" s="11"/>
      <c r="H46" s="32"/>
      <c r="I46" s="14"/>
    </row>
    <row r="47" spans="2:9" ht="100" customHeight="1" x14ac:dyDescent="0.35">
      <c r="B47" s="13"/>
      <c r="C47" s="14"/>
      <c r="D47" s="30"/>
      <c r="E47" s="10"/>
      <c r="F47" s="33"/>
      <c r="G47" s="11"/>
      <c r="H47" s="32"/>
      <c r="I47" s="14"/>
    </row>
    <row r="48" spans="2:9" ht="100" customHeight="1" x14ac:dyDescent="0.35">
      <c r="B48" s="13"/>
      <c r="C48" s="14"/>
      <c r="D48" s="30"/>
      <c r="E48" s="10"/>
      <c r="F48" s="33"/>
      <c r="G48" s="11"/>
      <c r="H48" s="32"/>
      <c r="I48" s="14"/>
    </row>
    <row r="49" spans="2:9" ht="100" customHeight="1" x14ac:dyDescent="0.35">
      <c r="B49" s="13"/>
      <c r="C49" s="14"/>
      <c r="D49" s="30"/>
      <c r="E49" s="10"/>
      <c r="F49" s="33"/>
      <c r="G49" s="11"/>
      <c r="H49" s="32"/>
      <c r="I49" s="14"/>
    </row>
    <row r="50" spans="2:9" ht="100" customHeight="1" x14ac:dyDescent="0.35">
      <c r="B50" s="13"/>
      <c r="C50" s="14"/>
      <c r="D50" s="30"/>
      <c r="E50" s="10"/>
      <c r="F50" s="33"/>
      <c r="G50" s="11"/>
      <c r="H50" s="32"/>
      <c r="I50" s="14"/>
    </row>
    <row r="51" spans="2:9" ht="100" customHeight="1" x14ac:dyDescent="0.35">
      <c r="B51" s="13"/>
      <c r="C51" s="14"/>
      <c r="D51" s="30"/>
      <c r="E51" s="10"/>
      <c r="F51" s="33"/>
      <c r="G51" s="11"/>
      <c r="H51" s="32"/>
      <c r="I51" s="14"/>
    </row>
    <row r="52" spans="2:9" ht="100" customHeight="1" x14ac:dyDescent="0.35">
      <c r="B52" s="13"/>
      <c r="C52" s="14"/>
      <c r="D52" s="30"/>
      <c r="E52" s="10"/>
      <c r="F52" s="33"/>
      <c r="G52" s="11"/>
      <c r="H52" s="32"/>
      <c r="I52" s="14"/>
    </row>
    <row r="53" spans="2:9" ht="100" customHeight="1" x14ac:dyDescent="0.35">
      <c r="B53" s="13"/>
      <c r="C53" s="14"/>
      <c r="D53" s="30"/>
      <c r="E53" s="10"/>
      <c r="F53" s="33"/>
      <c r="G53" s="11"/>
      <c r="H53" s="32"/>
      <c r="I53" s="14"/>
    </row>
    <row r="54" spans="2:9" ht="100" customHeight="1" x14ac:dyDescent="0.35">
      <c r="B54" s="13"/>
      <c r="C54" s="14"/>
      <c r="D54" s="30"/>
      <c r="E54" s="10"/>
      <c r="F54" s="33"/>
      <c r="G54" s="11"/>
      <c r="H54" s="32"/>
      <c r="I54" s="14"/>
    </row>
    <row r="55" spans="2:9" ht="100" customHeight="1" x14ac:dyDescent="0.35">
      <c r="B55" s="13"/>
      <c r="C55" s="14"/>
      <c r="D55" s="30"/>
      <c r="E55" s="10"/>
      <c r="F55" s="33"/>
      <c r="G55" s="11"/>
      <c r="H55" s="32"/>
      <c r="I55" s="14"/>
    </row>
    <row r="56" spans="2:9" ht="100" customHeight="1" x14ac:dyDescent="0.35">
      <c r="B56" s="13"/>
      <c r="C56" s="14"/>
      <c r="D56" s="30"/>
      <c r="E56" s="10"/>
      <c r="F56" s="33"/>
      <c r="G56" s="11"/>
      <c r="H56" s="32"/>
      <c r="I56" s="14"/>
    </row>
    <row r="57" spans="2:9" ht="100" customHeight="1" x14ac:dyDescent="0.35">
      <c r="B57" s="13"/>
      <c r="C57" s="14"/>
      <c r="D57" s="30"/>
      <c r="E57" s="10"/>
      <c r="F57" s="33"/>
      <c r="G57" s="11"/>
      <c r="H57" s="32"/>
      <c r="I57" s="14"/>
    </row>
    <row r="58" spans="2:9" ht="100" customHeight="1" x14ac:dyDescent="0.35">
      <c r="B58" s="13"/>
      <c r="C58" s="14"/>
      <c r="D58" s="30"/>
      <c r="E58" s="10"/>
      <c r="F58" s="33"/>
      <c r="G58" s="11"/>
      <c r="H58" s="32"/>
      <c r="I58" s="14"/>
    </row>
    <row r="76" ht="7" customHeight="1" x14ac:dyDescent="0.35"/>
    <row r="77" hidden="1" x14ac:dyDescent="0.35"/>
    <row r="78" hidden="1" x14ac:dyDescent="0.35"/>
    <row r="79" hidden="1" x14ac:dyDescent="0.35"/>
    <row r="80" hidden="1" x14ac:dyDescent="0.35"/>
    <row r="81" hidden="1" x14ac:dyDescent="0.35"/>
    <row r="82" hidden="1" x14ac:dyDescent="0.35"/>
  </sheetData>
  <sheetProtection sheet="1" formatCells="0" formatColumns="0" formatRows="0" insertRows="0"/>
  <mergeCells count="10">
    <mergeCell ref="B2:I2"/>
    <mergeCell ref="B6:C6"/>
    <mergeCell ref="D6:I6"/>
    <mergeCell ref="I9:I10"/>
    <mergeCell ref="B8:I8"/>
    <mergeCell ref="B9:B10"/>
    <mergeCell ref="D9:F9"/>
    <mergeCell ref="G9:G10"/>
    <mergeCell ref="H9:H10"/>
    <mergeCell ref="C9:C10"/>
  </mergeCells>
  <conditionalFormatting sqref="D11:E11 G11:H11 H12:H58">
    <cfRule type="expression" dxfId="3" priority="4">
      <formula>#REF!="No"</formula>
    </cfRule>
  </conditionalFormatting>
  <conditionalFormatting sqref="D12:E58 G12:G58">
    <cfRule type="expression" dxfId="2" priority="3">
      <formula>#REF!="No"</formula>
    </cfRule>
  </conditionalFormatting>
  <conditionalFormatting sqref="F11">
    <cfRule type="expression" dxfId="1" priority="2">
      <formula>#REF!="No"</formula>
    </cfRule>
  </conditionalFormatting>
  <conditionalFormatting sqref="F12:F58">
    <cfRule type="expression" dxfId="0" priority="1">
      <formula>#REF!="No"</formula>
    </cfRule>
  </conditionalFormatting>
  <dataValidations count="4">
    <dataValidation type="textLength" allowBlank="1" showInputMessage="1" showErrorMessage="1" sqref="B11:B58">
      <formula1>0</formula1>
      <formula2>300</formula2>
    </dataValidation>
    <dataValidation type="textLength" allowBlank="1" showInputMessage="1" showErrorMessage="1" sqref="C11:C58">
      <formula1>0</formula1>
      <formula2>500</formula2>
    </dataValidation>
    <dataValidation type="textLength" allowBlank="1" showInputMessage="1" showErrorMessage="1" sqref="I11:I58">
      <formula1>0</formula1>
      <formula2>1000</formula2>
    </dataValidation>
    <dataValidation type="whole" allowBlank="1" showInputMessage="1" showErrorMessage="1" sqref="F11:F58">
      <formula1>1</formula1>
      <formula2>99999</formula2>
    </dataValidation>
  </dataValidations>
  <printOptions horizontalCentered="1" verticalCentered="1"/>
  <pageMargins left="0.70866141732283472" right="0.70866141732283472" top="0.74803149606299213" bottom="0.74803149606299213" header="0.31496062992125984" footer="0.31496062992125984"/>
  <pageSetup paperSize="9" scale="4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Instrucciones</vt:lpstr>
      <vt:lpstr>Hoja3</vt:lpstr>
      <vt:lpstr>Plan de acción</vt:lpstr>
      <vt:lpstr>Ficha de recogida de datos</vt:lpstr>
      <vt:lpstr>'Ficha de recogida de datos'!Títulos_a_imprimir</vt:lpstr>
    </vt:vector>
  </TitlesOfParts>
  <Company>IGAE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Bermúdez Mombiela, Reyes</dc:creator>
  <cp:lastModifiedBy>Balaguer De La Riva, Jaime Tomas</cp:lastModifiedBy>
  <cp:lastPrinted>2023-11-17T12:08:27Z</cp:lastPrinted>
  <dcterms:created xsi:type="dcterms:W3CDTF">2022-06-01T11:32:11Z</dcterms:created>
  <dcterms:modified xsi:type="dcterms:W3CDTF">2023-11-22T15:24:57Z</dcterms:modified>
</cp:coreProperties>
</file>